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parra\Desktop\"/>
    </mc:Choice>
  </mc:AlternateContent>
  <bookViews>
    <workbookView xWindow="0" yWindow="0" windowWidth="10290" windowHeight="8160" tabRatio="867"/>
  </bookViews>
  <sheets>
    <sheet name="PLANTA NUEVA ORGANIZACION" sheetId="75" r:id="rId1"/>
    <sheet name="VACANTES" sheetId="76" r:id="rId2"/>
  </sheets>
  <definedNames>
    <definedName name="_xlnm._FilterDatabase" localSheetId="0" hidden="1">'PLANTA NUEVA ORGANIZACION'!$A$9:$L$235</definedName>
    <definedName name="_xlnm._FilterDatabase" localSheetId="1" hidden="1">VACANTES!$A$5:$J$5</definedName>
    <definedName name="_xlnm.Print_Area" localSheetId="0">'PLANTA NUEVA ORGANIZACION'!$A$8:$L$235</definedName>
  </definedName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1" i="75" l="1"/>
  <c r="A12" i="75"/>
  <c r="A13" i="75"/>
  <c r="A14" i="75"/>
  <c r="A17" i="75"/>
  <c r="A18" i="75"/>
  <c r="A19" i="75"/>
  <c r="A20" i="75"/>
  <c r="A21" i="75"/>
  <c r="A24" i="75"/>
  <c r="A25" i="75"/>
  <c r="A26" i="75"/>
  <c r="A27" i="75"/>
  <c r="A28" i="75"/>
  <c r="A29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71" i="75"/>
  <c r="A72" i="75"/>
  <c r="A73" i="75"/>
  <c r="A74" i="75"/>
  <c r="A75" i="75"/>
  <c r="A76" i="75"/>
  <c r="A79" i="75"/>
  <c r="A80" i="75"/>
  <c r="A81" i="75"/>
  <c r="A82" i="75"/>
  <c r="A85" i="75"/>
  <c r="A86" i="75"/>
  <c r="A87" i="75"/>
  <c r="A88" i="75"/>
  <c r="A89" i="75"/>
  <c r="A90" i="75"/>
  <c r="A91" i="75"/>
  <c r="A92" i="75"/>
  <c r="A93" i="75"/>
  <c r="A94" i="75"/>
  <c r="A95" i="75"/>
  <c r="A98" i="75"/>
  <c r="A99" i="75"/>
  <c r="A100" i="75"/>
  <c r="A101" i="75"/>
  <c r="A102" i="75"/>
  <c r="A103" i="75"/>
  <c r="A104" i="75"/>
  <c r="A105" i="75"/>
  <c r="A106" i="75"/>
  <c r="A107" i="75"/>
  <c r="A108" i="75"/>
  <c r="A109" i="75"/>
  <c r="A110" i="75"/>
  <c r="A111" i="75"/>
  <c r="A112" i="75"/>
  <c r="A113" i="75"/>
  <c r="A116" i="75"/>
  <c r="A117" i="75"/>
  <c r="A118" i="75"/>
  <c r="A119" i="75"/>
  <c r="A120" i="75"/>
  <c r="A121" i="75"/>
  <c r="A122" i="75"/>
  <c r="A123" i="75"/>
  <c r="A124" i="75"/>
  <c r="A125" i="75"/>
  <c r="A126" i="75"/>
  <c r="A127" i="75"/>
  <c r="A128" i="75"/>
  <c r="A129" i="75"/>
  <c r="A132" i="75"/>
  <c r="A133" i="75"/>
  <c r="A134" i="75"/>
  <c r="A135" i="75"/>
  <c r="A136" i="75"/>
  <c r="A137" i="75"/>
  <c r="A138" i="75"/>
  <c r="A139" i="75"/>
  <c r="A140" i="75"/>
  <c r="A141" i="75"/>
  <c r="A142" i="75"/>
  <c r="A143" i="75"/>
  <c r="A144" i="75"/>
  <c r="A145" i="75"/>
  <c r="A146" i="75"/>
  <c r="A147" i="75"/>
  <c r="A148" i="75"/>
  <c r="A149" i="75"/>
  <c r="A150" i="75"/>
  <c r="A153" i="75"/>
  <c r="A154" i="75"/>
  <c r="A155" i="75"/>
  <c r="A156" i="75"/>
  <c r="A157" i="75"/>
  <c r="A158" i="75"/>
  <c r="A159" i="75"/>
  <c r="A162" i="75"/>
  <c r="A163" i="75"/>
  <c r="A164" i="75"/>
  <c r="A165" i="75"/>
  <c r="A166" i="75"/>
  <c r="A167" i="75"/>
  <c r="A168" i="75"/>
  <c r="A169" i="75"/>
  <c r="A170" i="75"/>
  <c r="A173" i="75"/>
  <c r="A174" i="75"/>
  <c r="A175" i="75"/>
  <c r="A176" i="75"/>
  <c r="A177" i="75"/>
  <c r="A178" i="75"/>
  <c r="A179" i="75"/>
  <c r="A180" i="75"/>
  <c r="A181" i="75"/>
  <c r="A182" i="75"/>
  <c r="A183" i="75"/>
  <c r="A186" i="75"/>
  <c r="A187" i="75"/>
  <c r="A188" i="75"/>
  <c r="A189" i="75"/>
  <c r="A190" i="75"/>
  <c r="A191" i="75"/>
  <c r="A192" i="75"/>
  <c r="A193" i="75"/>
  <c r="A194" i="75"/>
  <c r="A195" i="75"/>
  <c r="A196" i="75"/>
  <c r="A197" i="75"/>
  <c r="A198" i="75"/>
  <c r="A199" i="75"/>
  <c r="A200" i="75"/>
  <c r="A201" i="75"/>
  <c r="A202" i="75"/>
  <c r="A203" i="75"/>
  <c r="A204" i="75"/>
  <c r="A205" i="75"/>
  <c r="A206" i="75"/>
  <c r="A207" i="75"/>
  <c r="A208" i="75"/>
  <c r="A209" i="75"/>
  <c r="A210" i="75"/>
  <c r="A211" i="75"/>
  <c r="A212" i="75"/>
  <c r="A213" i="75"/>
  <c r="A214" i="75"/>
  <c r="A215" i="75"/>
  <c r="A216" i="75"/>
  <c r="A217" i="75"/>
  <c r="A218" i="75"/>
  <c r="A219" i="75"/>
  <c r="A220" i="75"/>
  <c r="A221" i="75"/>
  <c r="A222" i="75"/>
  <c r="A225" i="75"/>
  <c r="A226" i="75"/>
  <c r="A227" i="75"/>
  <c r="A228" i="75"/>
  <c r="A229" i="75"/>
  <c r="A230" i="75"/>
  <c r="A231" i="75"/>
  <c r="A232" i="75"/>
  <c r="A233" i="75"/>
  <c r="A234" i="75"/>
  <c r="A235" i="75"/>
</calcChain>
</file>

<file path=xl/sharedStrings.xml><?xml version="1.0" encoding="utf-8"?>
<sst xmlns="http://schemas.openxmlformats.org/spreadsheetml/2006/main" count="1204" uniqueCount="279">
  <si>
    <t>PRESIDENCIA</t>
  </si>
  <si>
    <t>CÉDULA</t>
  </si>
  <si>
    <t>NOMBRES Y APELLIDOS</t>
  </si>
  <si>
    <t>FECHA DE INGRESO</t>
  </si>
  <si>
    <t>ÁREA</t>
  </si>
  <si>
    <t>CARGO</t>
  </si>
  <si>
    <t>NOVEDAD</t>
  </si>
  <si>
    <t>SALARIO</t>
  </si>
  <si>
    <t>TRABAJADOR OFICIAL</t>
  </si>
  <si>
    <t>EMPLEADO PUBLICO</t>
  </si>
  <si>
    <t>CELIS PARDO JAIRO</t>
  </si>
  <si>
    <t>PACHECO MORENO LILIANA EUGENIA</t>
  </si>
  <si>
    <t>CARDOZO CRUZ CAMILO</t>
  </si>
  <si>
    <t>FERNANDEZ PULIDO LORENA PATRICIA</t>
  </si>
  <si>
    <t>RUIZ MILLAN LAURA ROCIO</t>
  </si>
  <si>
    <t>ALTAMIRANDA NUNEZ JHON JAIRO</t>
  </si>
  <si>
    <t>AHUMADA BARREIRO CLAUDIA MILENA</t>
  </si>
  <si>
    <t>URBINA VELASQUEZ JAVIER ARTURO</t>
  </si>
  <si>
    <t>GAMBOA MORALES TATIANA ANDREA</t>
  </si>
  <si>
    <t>VARGAS GRANADOS YAQUELI</t>
  </si>
  <si>
    <t>MERCHAN AMEZQUITA ELMER</t>
  </si>
  <si>
    <t>MOLANO CHARRY JULIO ENRIQUE</t>
  </si>
  <si>
    <t>PEREA VEGA RAQUEL</t>
  </si>
  <si>
    <t xml:space="preserve">RAMIREZ LOPEZ HUMBERTO </t>
  </si>
  <si>
    <t>ROJAS BURGOS NIDIAN ZUCENA</t>
  </si>
  <si>
    <t>SOCHE GORDILLO ADRIANA</t>
  </si>
  <si>
    <t>CABRERA BEDOYA INÉS MARIA</t>
  </si>
  <si>
    <t xml:space="preserve">CASTELBLANCO PIRAQUIVE ALEJANDRA </t>
  </si>
  <si>
    <t xml:space="preserve">MEDINA ROJAS JAIRO </t>
  </si>
  <si>
    <t xml:space="preserve">MORALES SUAREZ ALEXIS </t>
  </si>
  <si>
    <t>OROZCO SEQUEDA JUAN DAVID</t>
  </si>
  <si>
    <t>PENA RICO JOHNNY LEANDRO</t>
  </si>
  <si>
    <t xml:space="preserve">PRIETO GARZON DORIS </t>
  </si>
  <si>
    <t>SANTELLA QUINTERO LEON DARIO</t>
  </si>
  <si>
    <t>VARGAS JOYA JAVIER ALEJANDRO</t>
  </si>
  <si>
    <t>VELANDIA MOJICA JHON JAIRO</t>
  </si>
  <si>
    <t>ALARCON AVILA RODRIGO</t>
  </si>
  <si>
    <t xml:space="preserve">CASTAÑO PALACIO JUAN PABLO </t>
  </si>
  <si>
    <t xml:space="preserve">MERCHAN GUEVARA FAUSTO </t>
  </si>
  <si>
    <t xml:space="preserve">VELA SALCEDO FREDY </t>
  </si>
  <si>
    <t>AMAYA TORO EINE PAOLA</t>
  </si>
  <si>
    <t xml:space="preserve">LOPERA MARTINEZ LUIS ALBERTO </t>
  </si>
  <si>
    <t xml:space="preserve">MONTANA OLMOS MARIA CAROLINA </t>
  </si>
  <si>
    <t>RODRIGUEZ LOPEZ LUZ MERY</t>
  </si>
  <si>
    <t>RIOS CAROLINA</t>
  </si>
  <si>
    <t>PEREZ ORTEGA ALAN RENE</t>
  </si>
  <si>
    <t>ROMERO SAAVEDRA DIEGO ALEXANDER</t>
  </si>
  <si>
    <t>ARIZA CAMACHO EVANGELINA</t>
  </si>
  <si>
    <t>VILLATE AVENDAÑO MARIA  PILAR</t>
  </si>
  <si>
    <t>RAMIREZ OSPINA ANGY NATALIA</t>
  </si>
  <si>
    <t>SIMBAQUEBA RORIGUEZ LINA MARIA</t>
  </si>
  <si>
    <t>GONZALEZ OSORIO PEDRO IGNACIO</t>
  </si>
  <si>
    <t>OFICINA  JURÍDICA</t>
  </si>
  <si>
    <t>OFICINA DE CONTROL INTERNO</t>
  </si>
  <si>
    <t>VICEPRESIDENCIA DE OPERACIONES</t>
  </si>
  <si>
    <t>CLAVIJO RODRIGUEZ ADRIANA YANNETH</t>
  </si>
  <si>
    <t>PARRA PINZON LAURA FERNANDA</t>
  </si>
  <si>
    <t>RODRIGUEZ MURILLO IVAN DARIO</t>
  </si>
  <si>
    <t>LOPEZ PEREZ YUVIER STELLA</t>
  </si>
  <si>
    <t>TORRES DIAZ OSCAR FRANCISCO</t>
  </si>
  <si>
    <t>COLLAZOS JOJOA HENRY</t>
  </si>
  <si>
    <t>CASALLAS REYES EDUARDO</t>
  </si>
  <si>
    <t>CANIZALES TOCANCIPA DIANA CAROLINA</t>
  </si>
  <si>
    <t>NARVAEZ MEDINA CLAUDIA MARCELLA</t>
  </si>
  <si>
    <t>GARZÓN JAMAICA RODRIGO</t>
  </si>
  <si>
    <t>LOPEZ MORENO MARTA PATRICIA</t>
  </si>
  <si>
    <t>BELLO RAMOS HENRY LEONARDO</t>
  </si>
  <si>
    <t>PEINADO ISAZA CLAUDIA PATRICIA</t>
  </si>
  <si>
    <t>MENDEZ MORENO DEISY LORENA</t>
  </si>
  <si>
    <t>CARDENAS BELLO YOHANNA ROCIO</t>
  </si>
  <si>
    <t>FONSECA MORENO ARLETH JACKSENY</t>
  </si>
  <si>
    <t>HEREDIA MALAGON MARTHA LILIANA</t>
  </si>
  <si>
    <t>FONSECA BURGOS NATHALI ALEJANDRA</t>
  </si>
  <si>
    <t>TRASOBARES TORRES LILIANA CECILIA</t>
  </si>
  <si>
    <t>VANEGAS PEÑUELA ANDRÉS HERNÁN</t>
  </si>
  <si>
    <t>ABRIL CAICEDO BEATRIZ ELVIRA</t>
  </si>
  <si>
    <t xml:space="preserve"> MURCIA TORRES HARDY JEREMY</t>
  </si>
  <si>
    <t>ESCALANTE NUÑEZ MARIO ERNESTO</t>
  </si>
  <si>
    <t>NUÑEZ GARCÍA FEDERICO ALFONSO</t>
  </si>
  <si>
    <t>RODRIGUEZ MORENO LADY JOHANA</t>
  </si>
  <si>
    <t>BERNAL ROBAYO SERGIO DAVID JULIÀN</t>
  </si>
  <si>
    <t>VILLALBA PENUELA ELIZABETH</t>
  </si>
  <si>
    <t>SANCHEZ GARCES FABIAN RICARDO</t>
  </si>
  <si>
    <t>MUÑOZ MORENO ROSA MARÍA</t>
  </si>
  <si>
    <t>RAMIREZ SIERRA DIEGO ORLANDO</t>
  </si>
  <si>
    <t>NIETO RAMÍREZ RUTH YANIRA</t>
  </si>
  <si>
    <t>ALDANA AREVALO ANDREA</t>
  </si>
  <si>
    <t>PROFESIONAL ESPECIALIZADO 1</t>
  </si>
  <si>
    <t>TRABAJADOR OFICIAL (10)</t>
  </si>
  <si>
    <t xml:space="preserve">TRABAJADOR OFICIAL (5) </t>
  </si>
  <si>
    <t>ASISTENTE 2</t>
  </si>
  <si>
    <t>PROFESIONAL 2</t>
  </si>
  <si>
    <t>PROFESIONAL ESPECIALIZADO 2</t>
  </si>
  <si>
    <t>PROFESIONAL 1</t>
  </si>
  <si>
    <t>ASESOR</t>
  </si>
  <si>
    <t xml:space="preserve">VARGAS JESSICA PATRICIA </t>
  </si>
  <si>
    <t xml:space="preserve">CABRERA AGAMEZ CARLOS DE JESUS </t>
  </si>
  <si>
    <t xml:space="preserve">ALARCON MORENO JENNIFER </t>
  </si>
  <si>
    <t xml:space="preserve">FUENTES QUIÑONES YESSICA LORENA </t>
  </si>
  <si>
    <t>URAZAN PEREZ LUISA PATRICIA</t>
  </si>
  <si>
    <t xml:space="preserve">ROMERO BOHORQUEZ ANGELA MARIA </t>
  </si>
  <si>
    <t xml:space="preserve">MOSQUERA SANCHEZ LUIS ALFONSO </t>
  </si>
  <si>
    <t xml:space="preserve">GALVIS NUÑEZ STELLA CAROLINA </t>
  </si>
  <si>
    <t xml:space="preserve">CABRA LEGUIZAMON  LAURA MELINA </t>
  </si>
  <si>
    <t>SEPULVEDA BONILLA NINY JOHANA</t>
  </si>
  <si>
    <t>ASISTENTE 1</t>
  </si>
  <si>
    <t>PROFESIONAL 0</t>
  </si>
  <si>
    <t>TÉCNICO 2</t>
  </si>
  <si>
    <t xml:space="preserve">ANGARITA PUENTES DORIS HELENA </t>
  </si>
  <si>
    <t xml:space="preserve">LOPEZ NARANJO FABIAN HERNANDO </t>
  </si>
  <si>
    <t xml:space="preserve">CALDERON ROMERO JENNY CAROLINA </t>
  </si>
  <si>
    <t xml:space="preserve">GARCIA PINTO LINA MARCELA </t>
  </si>
  <si>
    <t xml:space="preserve">ARCILA JIMENEZ ANDREA DEL PILAR </t>
  </si>
  <si>
    <t>BELEÑO MARTINEZ VANESSA</t>
  </si>
  <si>
    <t xml:space="preserve">DELGADO QUINTERO NATALY JHOHANA </t>
  </si>
  <si>
    <t xml:space="preserve">VILLATE RODRIGUEZ DIANA ALEXANDRA </t>
  </si>
  <si>
    <t>MARTINEZ PINZON CESAR AUGUSTO</t>
  </si>
  <si>
    <t>RODRIGUEZ BOLAÑOS CHRISTIAN ARMANDO</t>
  </si>
  <si>
    <t xml:space="preserve">SALAZAR SAENZ MONICA ALEJANDRA </t>
  </si>
  <si>
    <t>TORRES GONZALES ALEXANDRA NATALI</t>
  </si>
  <si>
    <t>TORO ESPITIA SARA DAYANA</t>
  </si>
  <si>
    <t xml:space="preserve">SIERRA AGUDELO WILLIAM </t>
  </si>
  <si>
    <t xml:space="preserve">PIMIENTO BUITRAGO CLAUDIA PATRICIA </t>
  </si>
  <si>
    <t xml:space="preserve">LADINO VARGAS PEDRO PABLO </t>
  </si>
  <si>
    <t xml:space="preserve">GUTIERREZ JIMENEZ MARIA ALEJANDRA </t>
  </si>
  <si>
    <t xml:space="preserve">GUTIERREZ CASTAÑEDA SANDRA MILENA </t>
  </si>
  <si>
    <t xml:space="preserve">BURGOS FRANCO ANDRES MAURICIO </t>
  </si>
  <si>
    <t xml:space="preserve">RAMIREZ VALENCIA JOHANA ANDREA </t>
  </si>
  <si>
    <t xml:space="preserve">ARTEAGA PULIDO NATALIA </t>
  </si>
  <si>
    <t xml:space="preserve">COMBARIZA NOCUA PABLO CESAR </t>
  </si>
  <si>
    <t xml:space="preserve">PACHON FORERO MARIA TERESA </t>
  </si>
  <si>
    <t xml:space="preserve">BOLIVAR SUAREZ LEIDY TATIANA </t>
  </si>
  <si>
    <t xml:space="preserve">RAMIREZ PALOMINO ANDRES FELIPE </t>
  </si>
  <si>
    <t xml:space="preserve">HERNANDEZ RODRIGUEZ  GERMAN </t>
  </si>
  <si>
    <t xml:space="preserve">JIMENEZ CAPERA MARIA ISABEL </t>
  </si>
  <si>
    <t xml:space="preserve">MAHECHA VACA LINEY FERNANDA </t>
  </si>
  <si>
    <t>MAHECHA CORDOBA JUAN FELIPE</t>
  </si>
  <si>
    <t xml:space="preserve">PRADA URBINA  JENNIFER VIVIAN </t>
  </si>
  <si>
    <t>MARULANDA CEPEDA  CHRISTIAN CAMILO</t>
  </si>
  <si>
    <t xml:space="preserve">FIGUEROA CHAVES DIEGO FERNANDO </t>
  </si>
  <si>
    <t xml:space="preserve">SUESCUN DUARTE YANID </t>
  </si>
  <si>
    <t xml:space="preserve">BERMEO CHACON MARIA FERNANDA </t>
  </si>
  <si>
    <t xml:space="preserve">BOLIVAR MADRIGAL GUSTAVO ADOLFO </t>
  </si>
  <si>
    <t xml:space="preserve">NIETO VELASQUEZ VIVIAN ANDREA </t>
  </si>
  <si>
    <t xml:space="preserve">BARRIOS BARRERA PAULA ANDREA </t>
  </si>
  <si>
    <t xml:space="preserve"> MEDINA CONTRERAS  FERNEY ANDRES </t>
  </si>
  <si>
    <t xml:space="preserve">ROMERO BOHORQUES EDGAR EDUARDO </t>
  </si>
  <si>
    <t xml:space="preserve">SANCHEZ PALENCIA FANNY MERCEDES </t>
  </si>
  <si>
    <t>JORGE MORENO MIGUEL ANGEL</t>
  </si>
  <si>
    <t>PARRA REYES OLGA LUCIA</t>
  </si>
  <si>
    <t xml:space="preserve">ORTIZ MONTES GLORIA NANCY </t>
  </si>
  <si>
    <t>MEDINA PEÑA DIANA CAROLINA</t>
  </si>
  <si>
    <t>ARDILA SALCEDO WILSON ANDRES</t>
  </si>
  <si>
    <t>NIETO AMADO BLANCA JIMENA</t>
  </si>
  <si>
    <t>GERENTE</t>
  </si>
  <si>
    <t>VICEPRESIDENTE</t>
  </si>
  <si>
    <t>JEFE OFICINA</t>
  </si>
  <si>
    <t>PRESIDENTE</t>
  </si>
  <si>
    <t>NOMBRESYAPELLIDOS</t>
  </si>
  <si>
    <t>PÉREZHIDALGOJUANBAUTISTA</t>
  </si>
  <si>
    <t>EMPLEADOPUBLICO</t>
  </si>
  <si>
    <t>TÉCNICO 1</t>
  </si>
  <si>
    <t>PROFESIONAL ESPECIALIZADO 3</t>
  </si>
  <si>
    <t>CONDUCTOR</t>
  </si>
  <si>
    <t>CHURQUE MELO JESSICA NATALIA</t>
  </si>
  <si>
    <t xml:space="preserve">OBSERVACIONES </t>
  </si>
  <si>
    <t>BARBOSA PARRA YULY ANDREA</t>
  </si>
  <si>
    <t>CASARRUBIA CONDE DIANA CAROLINA</t>
  </si>
  <si>
    <t>MOJICA PEREZ WALTER</t>
  </si>
  <si>
    <t>QUIROGA MORENO ERIKA DEL PILAR</t>
  </si>
  <si>
    <t>OTERO URIBE DANIEL FERNANDO</t>
  </si>
  <si>
    <t>GOMEZ SOLANO DIANA CAROLINA</t>
  </si>
  <si>
    <t>NUMPAQUE NUMPAQUE SERGIO ANDRES</t>
  </si>
  <si>
    <t xml:space="preserve">BAUTISTA TOVAR LIZETH </t>
  </si>
  <si>
    <t>ESPITIA GONZALEZ MELISSA</t>
  </si>
  <si>
    <t>RODRIGUEZ CORDOBA MARIA GABRIELA</t>
  </si>
  <si>
    <t xml:space="preserve">AVILA DUARTE JHON ALEXANDER </t>
  </si>
  <si>
    <t>AGUILAR LOZANO EDGARDO ROMAN</t>
  </si>
  <si>
    <t>RODRIGUEZ MARQUEZ JULIAN ANDRES</t>
  </si>
  <si>
    <t>CUMACO YARA ANA LILIANA</t>
  </si>
  <si>
    <t>GIRALDO ORREGO HECTOR FABIO</t>
  </si>
  <si>
    <t>ORTIZ BELLO JULIO ENRIQUE</t>
  </si>
  <si>
    <t>FIGUEROA RUEDA LUISA CAROLINA</t>
  </si>
  <si>
    <t>OLAVE RUBIO JEFFERSON</t>
  </si>
  <si>
    <t>SOCODAGUI MANOSALVA SINDY ALEJANDRA</t>
  </si>
  <si>
    <t>VACANTE</t>
  </si>
  <si>
    <t xml:space="preserve">DIANA CATALINA NIÑIO DEVIA </t>
  </si>
  <si>
    <t>ACOSTA PUENTES IVAN RAMIRO</t>
  </si>
  <si>
    <t>CARVAJAL BERRIO REINALDO ALEJANDRO</t>
  </si>
  <si>
    <t>MORENO BERNAL OSCAR AUGUSTO</t>
  </si>
  <si>
    <t>DAZA RAMIREZ NATALY</t>
  </si>
  <si>
    <t>BARRETO BARRETO LUZ AIDA</t>
  </si>
  <si>
    <t>ORJUELA GALEANO ANDRES DAVID</t>
  </si>
  <si>
    <t>OFICINA ASESORA DE PLANEACIÓN</t>
  </si>
  <si>
    <t>OFICINA JURIDICA</t>
  </si>
  <si>
    <t>OFICINA DE TECNOLOGIA DE LA INFORMACIÓN</t>
  </si>
  <si>
    <t>VICEPRESIDENCIA DE DESARROLLO COMERCIAL -  NUEVOS NEGOCIOS</t>
  </si>
  <si>
    <t>VICEPRESIDENCIA DE OPERACIONES -  SEGUIMIENTO CONTRACTUAL</t>
  </si>
  <si>
    <t>VICEPRESIDENCIA DE OPERACIONES - CONTROL A LAS OPERACIONES ILEGALES</t>
  </si>
  <si>
    <t>VICEPRESIDENCIA DE OPERACIONES - COBRO</t>
  </si>
  <si>
    <t>VICEPRESIDENCIA DE DESARROLLO ORGANIZACIONAL</t>
  </si>
  <si>
    <t>VICEPRESIDENCIA DE DESARROLLO ORGANIZACIONAL -   FINANCIERA</t>
  </si>
  <si>
    <t xml:space="preserve">VICEPRESIDENCIA DE DESARROLLO COMERCIAL </t>
  </si>
  <si>
    <t>VICEPRESIDENCIA DE OPERACIONES -  FISCALIZACION</t>
  </si>
  <si>
    <t>CRUZ ALFONSO ANDREA</t>
  </si>
  <si>
    <t>VEGA LOPERA JOSE MAURICIO</t>
  </si>
  <si>
    <t>MORA VARGAS WALTER GERMAN</t>
  </si>
  <si>
    <t>VICEPRESIDENCIA DE DESARROLLO ORGANIZACIONAL -  ADMINISTRATIVA</t>
  </si>
  <si>
    <t>VENCIMIENTO 1</t>
  </si>
  <si>
    <t>VENCIMIENTO 2</t>
  </si>
  <si>
    <t>OFICINA DE TECNOLÓGIA DE LA INFORMACIÓN</t>
  </si>
  <si>
    <t>VICEPRESIDENCIA DE DESARROLLO COMERCIAL</t>
  </si>
  <si>
    <t>GERENCIA  NUEVOS NEGOCIOS</t>
  </si>
  <si>
    <t xml:space="preserve">GERENCIA SEGUIMIENTO CONTRACTUAL </t>
  </si>
  <si>
    <t xml:space="preserve">GERENCIA DE  FISCALIZACIÓN </t>
  </si>
  <si>
    <t>GERENCIA CONTROL A LAS OPERACIONES ILEGALES</t>
  </si>
  <si>
    <t>GERENCIA DE COBRO</t>
  </si>
  <si>
    <t>VICEPRESIDENCIA  DE DESARROLLO ORGANIZACIONAL</t>
  </si>
  <si>
    <t xml:space="preserve">GERENCIA FINANCIERA </t>
  </si>
  <si>
    <t>GERENCIA ADMINISTRATIVA</t>
  </si>
  <si>
    <t>GERENCIA SECRETARIA TECNICA DEL CONSEJO NACIONAL DE JUEGOS DE SUERTE Y AZAR</t>
  </si>
  <si>
    <t>No</t>
  </si>
  <si>
    <t>RICARDO OSPINA NOGUERA</t>
  </si>
  <si>
    <t>CAMILO ANDRES  CASTRO BERNAL</t>
  </si>
  <si>
    <t>DIAGO LUCARiNI ALVARO GUIDO ALEJANDRO ANTONIO</t>
  </si>
  <si>
    <t xml:space="preserve"> LILIANA ANDREA SARMIENTO ALVARADO</t>
  </si>
  <si>
    <t xml:space="preserve"> ADIELA LEAL LEAL</t>
  </si>
  <si>
    <t>CARLOS ANDRES ZARATE PEREZ</t>
  </si>
  <si>
    <t xml:space="preserve">VACANTES PLANTA DE TRABAJADORES COLJUEGOS </t>
  </si>
  <si>
    <t>OLARTE SALINAS NATALIA EDITH</t>
  </si>
  <si>
    <t>VACANTES</t>
  </si>
  <si>
    <t>Nazly Quitian</t>
  </si>
  <si>
    <t>CAMACHO SANCHEZ JUAN CARLOS</t>
  </si>
  <si>
    <t>SALARIO 202O INCREMENTO 5,12%</t>
  </si>
  <si>
    <t>PLANTA DE TRABAJADORES COLJUEGOS</t>
  </si>
  <si>
    <t>PROCESO</t>
  </si>
  <si>
    <t>ITRC</t>
  </si>
  <si>
    <t>GESTIÓN ESTRATÉGICA Y COMUNICACIONES</t>
  </si>
  <si>
    <t>GESTIÓN ESTRATÉGICA Y COMUNICACIONES - ASEGURAMIENTO DE LA GESTIÓN</t>
  </si>
  <si>
    <t>EVALUACIÓN Y MEJORA</t>
  </si>
  <si>
    <t>GESTIÓN DE TIC</t>
  </si>
  <si>
    <t>DESARROLLO DE MERCADO DE JSA</t>
  </si>
  <si>
    <t>GESTIÓN JURÍDICA - CONTRATACIÓN MISIONAL Y AUTORIZACIONES</t>
  </si>
  <si>
    <t>GESTIÓN CONTRACTUAL Y FISCALIZACIÓN</t>
  </si>
  <si>
    <t>CONTROL OPERACIONES ILEGALES</t>
  </si>
  <si>
    <t>CONTRATACIÓN ADMINISTRATIVA Y GESTIÓN DE BIENES Y SERVICIOS</t>
  </si>
  <si>
    <t>GESTIÓN FINANCIERA - RECAUDO Y TRANSFERENCIA</t>
  </si>
  <si>
    <t>GESTIÓN DE TALENTO HUMANO - SERVICIO AL CIUDADANO - GESTIÓN DOCUMENTAL </t>
  </si>
  <si>
    <t>SECRETARÍA TÉCNICA DEL CONSEJO NACIONAL DE JUEGOS DE SUERTE Y AZAR</t>
  </si>
  <si>
    <t xml:space="preserve">RINCÓN ANDRADE LINA MARCELA </t>
  </si>
  <si>
    <t>EMPRESA INDUSTRIAL Y COMERCIAL DEL ESTADO ADMINISTRADORA DEL MONOPOLIO RENTISTICO DE LOS JUEGOS DE SUERTE Y AZAR - COLJUEGOS</t>
  </si>
  <si>
    <t>VICEPRESIDENCIA DE DESARROLLO ORGANIZACIONAL - SECRETARIA TÉCNICA</t>
  </si>
  <si>
    <t>RUIZ FAVIO ANDRES</t>
  </si>
  <si>
    <t>SANABRIA GOMEZ NEYLA CAROLINA</t>
  </si>
  <si>
    <t>CASTELLANOS HERNANDEZ ALCIRA YULIETH</t>
  </si>
  <si>
    <t xml:space="preserve">CORAL GUERRERO DIANA XIMENA </t>
  </si>
  <si>
    <t xml:space="preserve">CASTRO GONGORA JULIETA </t>
  </si>
  <si>
    <t xml:space="preserve">MORALES MONTEALEGRE  DIANA MARCELA  </t>
  </si>
  <si>
    <t xml:space="preserve">SANCHEZ JARAMILLO JUAN MANUEL </t>
  </si>
  <si>
    <t>BARRERO GORDILLO NATALIA</t>
  </si>
  <si>
    <t xml:space="preserve">APONTE RODRIGUEZ ANGIE VIVIANA </t>
  </si>
  <si>
    <t>PARRA OVIEDO MARCOS JAHER</t>
  </si>
  <si>
    <t xml:space="preserve">MEDINA SIERVO CLAUDIA ISABEL </t>
  </si>
  <si>
    <t xml:space="preserve">CORZO AYERBE DIEGO ENRIQUE </t>
  </si>
  <si>
    <t xml:space="preserve">DIAZ BECERRA JORGE ARTURO </t>
  </si>
  <si>
    <t>MORENO RODRIGUEZ DIANA  JULIETTE</t>
  </si>
  <si>
    <t>TORO VANEGAS YEISON ANDRES</t>
  </si>
  <si>
    <t>CLARKE CHIQUILLO CATHY LEE</t>
  </si>
  <si>
    <t>IVAN FRANCISCO FERNANDEZ SANCHEZ</t>
  </si>
  <si>
    <t>16/08//2021</t>
  </si>
  <si>
    <t>RODRÍGUEZ MARTINEZ SANDRA JANNETHE</t>
  </si>
  <si>
    <t>35 .415.840</t>
  </si>
  <si>
    <t>DIANA MORENO</t>
  </si>
  <si>
    <t>VIVIAN NIETO</t>
  </si>
  <si>
    <t>DORS ANGARITA</t>
  </si>
  <si>
    <t>PAULA VIVIANA DELGADO RICO</t>
  </si>
  <si>
    <t>MARIA MERCEDES DELGADO RICO</t>
  </si>
  <si>
    <t>JUAN CARLOS VARGAS BARRETO</t>
  </si>
  <si>
    <t>PABLO COMBARIZA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</si>
</sst>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41" formatCode="_-* #,##0_-;\-* #,##0_-;_-* &quot;-&quot;_-;_-@_-"/>
    <numFmt numFmtId="164" formatCode="_ [$€-2]\ * #,##0.00_ ;_ [$€-2]\ * \-#,##0.00_ ;_ [$€-2]\ * &quot;-&quot;??_ "/>
    <numFmt numFmtId="165" formatCode="_(* #,##0_);_(* \(#,##0\);_(* &quot;-&quot;_);_(@_)"/>
  </numFmts>
  <fonts count="1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theme="0"/>
      <name val="Arial"/>
      <family val="2"/>
    </font>
    <font>
      <b/>
      <sz val="10"/>
      <name val="Arial Narrow"/>
      <family val="2"/>
    </font>
    <font>
      <b/>
      <sz val="18"/>
      <name val="Arial Narrow"/>
      <family val="2"/>
    </font>
    <font>
      <sz val="18"/>
      <name val="Arial"/>
      <family val="2"/>
    </font>
    <font>
      <b/>
      <sz val="14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127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left" vertical="center"/>
    </xf>
    <xf numFmtId="14" fontId="3" fillId="3" borderId="1" xfId="1" applyNumberFormat="1" applyFont="1" applyFill="1" applyBorder="1" applyAlignment="1">
      <alignment horizontal="center" vertical="center"/>
    </xf>
    <xf numFmtId="42" fontId="3" fillId="3" borderId="1" xfId="7" applyFont="1" applyFill="1" applyBorder="1" applyAlignment="1">
      <alignment horizontal="center" vertical="center"/>
    </xf>
    <xf numFmtId="3" fontId="3" fillId="5" borderId="1" xfId="1" applyNumberFormat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left" vertical="center"/>
    </xf>
    <xf numFmtId="42" fontId="3" fillId="0" borderId="1" xfId="7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left" vertical="center"/>
    </xf>
    <xf numFmtId="3" fontId="3" fillId="3" borderId="1" xfId="1" applyNumberFormat="1" applyFont="1" applyFill="1" applyBorder="1" applyAlignment="1">
      <alignment horizontal="left" vertical="center"/>
    </xf>
    <xf numFmtId="3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2" fontId="3" fillId="0" borderId="0" xfId="7" applyFont="1"/>
    <xf numFmtId="0" fontId="6" fillId="0" borderId="0" xfId="0" applyFont="1" applyAlignment="1">
      <alignment horizontal="center"/>
    </xf>
    <xf numFmtId="0" fontId="3" fillId="0" borderId="1" xfId="0" applyFont="1" applyBorder="1"/>
    <xf numFmtId="3" fontId="6" fillId="2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2" fontId="6" fillId="2" borderId="1" xfId="7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/>
    <xf numFmtId="3" fontId="6" fillId="2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2" fontId="10" fillId="2" borderId="1" xfId="7" applyFont="1" applyFill="1" applyBorder="1" applyAlignment="1">
      <alignment horizontal="center" vertical="center"/>
    </xf>
    <xf numFmtId="0" fontId="9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/>
    </xf>
    <xf numFmtId="3" fontId="10" fillId="4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/>
    <xf numFmtId="0" fontId="6" fillId="7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2" xfId="0" applyFont="1" applyBorder="1"/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/>
    </xf>
    <xf numFmtId="0" fontId="3" fillId="3" borderId="2" xfId="0" applyFont="1" applyFill="1" applyBorder="1"/>
    <xf numFmtId="0" fontId="12" fillId="3" borderId="0" xfId="0" applyFont="1" applyFill="1" applyBorder="1" applyAlignment="1"/>
    <xf numFmtId="41" fontId="12" fillId="3" borderId="0" xfId="6" applyFont="1" applyFill="1" applyBorder="1" applyAlignment="1"/>
    <xf numFmtId="41" fontId="13" fillId="3" borderId="0" xfId="6" applyFont="1" applyFill="1" applyBorder="1" applyAlignment="1"/>
    <xf numFmtId="41" fontId="14" fillId="3" borderId="0" xfId="6" applyFont="1" applyFill="1" applyBorder="1"/>
    <xf numFmtId="0" fontId="13" fillId="3" borderId="0" xfId="0" applyFont="1" applyFill="1" applyBorder="1" applyAlignment="1"/>
    <xf numFmtId="0" fontId="0" fillId="3" borderId="0" xfId="0" applyFont="1" applyFill="1" applyAlignment="1">
      <alignment horizontal="center"/>
    </xf>
    <xf numFmtId="0" fontId="0" fillId="3" borderId="0" xfId="0" applyFont="1" applyFill="1"/>
    <xf numFmtId="165" fontId="0" fillId="3" borderId="0" xfId="0" applyNumberFormat="1" applyFont="1" applyFill="1"/>
    <xf numFmtId="0" fontId="0" fillId="3" borderId="0" xfId="0" applyFont="1" applyFill="1" applyAlignment="1">
      <alignment horizontal="center" vertical="center"/>
    </xf>
    <xf numFmtId="3" fontId="12" fillId="3" borderId="0" xfId="0" applyNumberFormat="1" applyFont="1" applyFill="1" applyBorder="1" applyAlignment="1"/>
    <xf numFmtId="41" fontId="2" fillId="3" borderId="0" xfId="6" applyFont="1" applyFill="1" applyBorder="1"/>
    <xf numFmtId="41" fontId="0" fillId="3" borderId="0" xfId="6" applyFont="1" applyFill="1"/>
    <xf numFmtId="0" fontId="0" fillId="3" borderId="0" xfId="0" applyFill="1"/>
    <xf numFmtId="0" fontId="2" fillId="3" borderId="0" xfId="0" applyFont="1" applyFill="1"/>
    <xf numFmtId="0" fontId="2" fillId="3" borderId="0" xfId="0" applyFont="1" applyFill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/>
    <xf numFmtId="14" fontId="3" fillId="0" borderId="1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14" fontId="3" fillId="3" borderId="2" xfId="1" applyNumberFormat="1" applyFont="1" applyFill="1" applyBorder="1" applyAlignment="1">
      <alignment horizontal="center" vertical="center"/>
    </xf>
    <xf numFmtId="14" fontId="3" fillId="0" borderId="2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14" fontId="3" fillId="5" borderId="2" xfId="1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/>
    </xf>
    <xf numFmtId="0" fontId="3" fillId="0" borderId="3" xfId="0" applyFont="1" applyFill="1" applyBorder="1"/>
    <xf numFmtId="0" fontId="3" fillId="3" borderId="0" xfId="0" applyFont="1" applyFill="1" applyBorder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vertical="center"/>
    </xf>
    <xf numFmtId="42" fontId="3" fillId="3" borderId="0" xfId="7" applyFont="1" applyFill="1" applyBorder="1"/>
    <xf numFmtId="14" fontId="3" fillId="3" borderId="1" xfId="0" applyNumberFormat="1" applyFont="1" applyFill="1" applyBorder="1" applyAlignment="1">
      <alignment horizontal="center"/>
    </xf>
    <xf numFmtId="41" fontId="12" fillId="3" borderId="0" xfId="6" applyFont="1" applyFill="1" applyBorder="1" applyAlignment="1">
      <alignment horizontal="center"/>
    </xf>
    <xf numFmtId="0" fontId="0" fillId="3" borderId="0" xfId="0" applyFont="1" applyFill="1" applyBorder="1"/>
    <xf numFmtId="0" fontId="12" fillId="3" borderId="0" xfId="0" applyFont="1" applyFill="1" applyBorder="1" applyAlignment="1">
      <alignment horizontal="center"/>
    </xf>
    <xf numFmtId="41" fontId="0" fillId="3" borderId="0" xfId="6" applyFont="1" applyFill="1" applyBorder="1"/>
    <xf numFmtId="0" fontId="2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4" fontId="3" fillId="0" borderId="2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14" fontId="3" fillId="5" borderId="1" xfId="1" applyNumberFormat="1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/>
    </xf>
    <xf numFmtId="49" fontId="11" fillId="8" borderId="4" xfId="0" applyNumberFormat="1" applyFont="1" applyFill="1" applyBorder="1" applyAlignment="1">
      <alignment horizontal="center" vertical="center" wrapText="1"/>
    </xf>
    <xf numFmtId="49" fontId="11" fillId="8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49" fontId="11" fillId="9" borderId="0" xfId="0" applyNumberFormat="1" applyFont="1" applyFill="1" applyBorder="1" applyAlignment="1">
      <alignment horizontal="center" vertical="center" wrapText="1"/>
    </xf>
  </cellXfs>
  <cellStyles count="8">
    <cellStyle name="Euro" xfId="2"/>
    <cellStyle name="Euro 2" xfId="3"/>
    <cellStyle name="Euro 2 2" xfId="5"/>
    <cellStyle name="Millares [0]" xfId="6" builtinId="6"/>
    <cellStyle name="Moneda [0]" xfId="7" builtinId="7"/>
    <cellStyle name="Normal" xfId="0" builtinId="0"/>
    <cellStyle name="Normal 2" xfId="1"/>
    <cellStyle name="Normal 2 2" xfId="4"/>
  </cellStyles>
  <dxfs count="0"/>
  <tableStyles count="0" defaultTableStyle="TableStyleMedium2" defaultPivotStyle="PivotStyleLight16"/>
  <colors>
    <mruColors>
      <color rgb="FFCC00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190500</xdr:colOff>
      <xdr:row>2</xdr:row>
      <xdr:rowOff>180975</xdr:rowOff>
    </xdr:to>
    <xdr:pic>
      <xdr:nvPicPr>
        <xdr:cNvPr id="2" name="Imagen 1" descr="C:\Users\lguerrero\Downloads\Cabezote-manual-de-gobierno-de-Colombia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006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35"/>
  <sheetViews>
    <sheetView tabSelected="1" topLeftCell="B183" workbookViewId="0">
      <selection activeCell="B215" sqref="B215"/>
    </sheetView>
  </sheetViews>
  <sheetFormatPr baseColWidth="10" defaultColWidth="11.42578125" defaultRowHeight="11.25" x14ac:dyDescent="0.2"/>
  <cols>
    <col min="1" max="1" width="4" style="102" hidden="1" customWidth="1"/>
    <col min="2" max="2" width="4" style="72" customWidth="1"/>
    <col min="3" max="3" width="15.85546875" style="102" customWidth="1"/>
    <col min="4" max="4" width="34.7109375" style="103" bestFit="1" customWidth="1"/>
    <col min="5" max="5" width="23.42578125" style="72" customWidth="1"/>
    <col min="6" max="7" width="17.85546875" style="72" customWidth="1"/>
    <col min="8" max="8" width="66.140625" style="72" customWidth="1"/>
    <col min="9" max="9" width="27" style="104" customWidth="1"/>
    <col min="10" max="10" width="21.85546875" style="102" hidden="1" customWidth="1"/>
    <col min="11" max="11" width="13" style="105" customWidth="1"/>
    <col min="12" max="12" width="25.7109375" style="102" bestFit="1" customWidth="1"/>
    <col min="13" max="13" width="0" style="102" hidden="1" customWidth="1"/>
    <col min="14" max="14" width="63.28515625" style="72" hidden="1" customWidth="1"/>
    <col min="15" max="16384" width="11.42578125" style="102"/>
  </cols>
  <sheetData>
    <row r="1" spans="1:42" s="82" customFormat="1" ht="23.25" x14ac:dyDescent="0.35">
      <c r="A1" s="76"/>
      <c r="B1" s="76"/>
      <c r="C1" s="76"/>
      <c r="D1" s="76"/>
      <c r="E1" s="76"/>
      <c r="F1" s="76"/>
      <c r="G1" s="107"/>
      <c r="H1" s="76"/>
      <c r="I1" s="108"/>
      <c r="J1" s="78"/>
      <c r="K1" s="78"/>
      <c r="L1" s="78"/>
      <c r="M1" s="79"/>
      <c r="N1" s="78"/>
      <c r="O1" s="78"/>
      <c r="P1" s="78"/>
      <c r="Q1" s="78"/>
      <c r="R1" s="80"/>
      <c r="S1" s="80"/>
      <c r="T1" s="80"/>
      <c r="U1" s="76"/>
      <c r="V1" s="81"/>
      <c r="Y1" s="83"/>
      <c r="Z1" s="83"/>
      <c r="AJ1" s="84"/>
      <c r="AK1" s="84"/>
      <c r="AL1" s="84"/>
      <c r="AM1" s="84"/>
      <c r="AN1" s="84"/>
    </row>
    <row r="2" spans="1:42" s="82" customFormat="1" ht="15" x14ac:dyDescent="0.25">
      <c r="A2" s="76"/>
      <c r="B2" s="76"/>
      <c r="C2" s="76"/>
      <c r="D2" s="76"/>
      <c r="E2" s="76"/>
      <c r="F2" s="76"/>
      <c r="G2" s="107"/>
      <c r="H2" s="76"/>
      <c r="I2" s="85"/>
      <c r="J2" s="77"/>
      <c r="K2" s="77"/>
      <c r="L2" s="77"/>
      <c r="M2" s="86"/>
      <c r="N2" s="77"/>
      <c r="O2" s="77"/>
      <c r="P2" s="77"/>
      <c r="Q2" s="77"/>
      <c r="R2" s="76"/>
      <c r="S2" s="76"/>
      <c r="T2" s="76"/>
      <c r="U2" s="76"/>
      <c r="V2" s="81"/>
      <c r="Y2" s="83"/>
      <c r="Z2" s="83"/>
      <c r="AJ2" s="84"/>
      <c r="AK2" s="84"/>
      <c r="AL2" s="84"/>
      <c r="AM2" s="84"/>
      <c r="AN2" s="84"/>
    </row>
    <row r="3" spans="1:42" s="82" customFormat="1" ht="15" x14ac:dyDescent="0.25">
      <c r="A3" s="76"/>
      <c r="B3" s="76"/>
      <c r="C3" s="76"/>
      <c r="D3" s="108"/>
      <c r="E3" s="108"/>
      <c r="F3" s="76"/>
      <c r="G3" s="109"/>
      <c r="H3" s="110"/>
      <c r="I3" s="110"/>
      <c r="J3" s="110"/>
      <c r="K3" s="110"/>
      <c r="L3" s="87"/>
      <c r="M3" s="87"/>
      <c r="N3" s="87"/>
      <c r="O3" s="87"/>
      <c r="P3" s="87"/>
      <c r="Q3" s="87"/>
      <c r="R3" s="87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J3" s="84"/>
      <c r="AK3" s="84"/>
      <c r="AL3" s="84"/>
      <c r="AM3" s="84"/>
      <c r="AN3" s="84"/>
      <c r="AP3" s="89"/>
    </row>
    <row r="4" spans="1:42" s="90" customFormat="1" ht="19.5" customHeight="1" x14ac:dyDescent="0.25">
      <c r="C4" s="93" t="s">
        <v>250</v>
      </c>
      <c r="D4" s="111"/>
      <c r="E4" s="111"/>
      <c r="F4" s="91"/>
      <c r="G4" s="91"/>
      <c r="H4" s="111"/>
      <c r="I4" s="111"/>
      <c r="J4" s="111"/>
      <c r="K4" s="111"/>
      <c r="R4" s="92"/>
      <c r="S4" s="91"/>
      <c r="T4" s="91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</row>
    <row r="5" spans="1:42" s="42" customFormat="1" x14ac:dyDescent="0.2">
      <c r="B5" s="72"/>
      <c r="C5" s="102"/>
      <c r="D5" s="103"/>
      <c r="E5" s="72"/>
      <c r="F5" s="72"/>
      <c r="G5" s="72"/>
      <c r="H5" s="72"/>
      <c r="I5" s="104"/>
      <c r="J5" s="102"/>
      <c r="K5" s="105"/>
      <c r="N5" s="70"/>
    </row>
    <row r="6" spans="1:42" s="68" customFormat="1" ht="15.75" x14ac:dyDescent="0.25">
      <c r="B6" s="71"/>
      <c r="C6" s="120" t="s">
        <v>234</v>
      </c>
      <c r="D6" s="120"/>
      <c r="E6" s="120"/>
      <c r="F6" s="120"/>
      <c r="G6" s="120"/>
      <c r="H6" s="120"/>
      <c r="I6" s="120"/>
      <c r="J6" s="120"/>
      <c r="K6" s="120"/>
      <c r="N6" s="69"/>
    </row>
    <row r="7" spans="1:42" s="42" customFormat="1" ht="21" customHeight="1" x14ac:dyDescent="0.2">
      <c r="B7" s="72"/>
      <c r="C7" s="112"/>
      <c r="D7" s="112"/>
      <c r="E7" s="112"/>
      <c r="F7" s="112"/>
      <c r="G7" s="112"/>
      <c r="H7" s="112"/>
      <c r="I7" s="112"/>
      <c r="J7" s="112"/>
      <c r="K7" s="112"/>
      <c r="N7" s="70"/>
    </row>
    <row r="8" spans="1:42" s="25" customFormat="1" ht="15" customHeight="1" x14ac:dyDescent="0.2">
      <c r="B8" s="72"/>
      <c r="C8" s="121" t="s">
        <v>0</v>
      </c>
      <c r="D8" s="121"/>
      <c r="E8" s="121"/>
      <c r="F8" s="121"/>
      <c r="G8" s="121"/>
      <c r="H8" s="121"/>
      <c r="I8" s="121"/>
      <c r="J8" s="121"/>
      <c r="K8" s="121"/>
      <c r="L8" s="122"/>
      <c r="N8" s="61" t="s">
        <v>236</v>
      </c>
    </row>
    <row r="9" spans="1:42" s="25" customFormat="1" x14ac:dyDescent="0.2">
      <c r="A9" s="65" t="s">
        <v>221</v>
      </c>
      <c r="B9" s="72"/>
      <c r="C9" s="31" t="s">
        <v>1</v>
      </c>
      <c r="D9" s="32" t="s">
        <v>158</v>
      </c>
      <c r="E9" s="95" t="s">
        <v>3</v>
      </c>
      <c r="F9" s="95" t="s">
        <v>208</v>
      </c>
      <c r="G9" s="33" t="s">
        <v>209</v>
      </c>
      <c r="H9" s="34" t="s">
        <v>4</v>
      </c>
      <c r="I9" s="34" t="s">
        <v>5</v>
      </c>
      <c r="J9" s="34" t="s">
        <v>6</v>
      </c>
      <c r="K9" s="35" t="s">
        <v>7</v>
      </c>
      <c r="L9" s="34" t="s">
        <v>165</v>
      </c>
      <c r="N9" s="34" t="s">
        <v>235</v>
      </c>
    </row>
    <row r="10" spans="1:42" s="42" customFormat="1" x14ac:dyDescent="0.2">
      <c r="A10" s="75">
        <v>1</v>
      </c>
      <c r="B10" s="72">
        <v>1</v>
      </c>
      <c r="C10" s="4">
        <v>7225640</v>
      </c>
      <c r="D10" s="5" t="s">
        <v>159</v>
      </c>
      <c r="E10" s="96">
        <v>42464</v>
      </c>
      <c r="F10" s="96">
        <v>44107</v>
      </c>
      <c r="G10" s="6">
        <v>44289</v>
      </c>
      <c r="H10" s="1" t="s">
        <v>0</v>
      </c>
      <c r="I10" s="1" t="s">
        <v>157</v>
      </c>
      <c r="J10" s="1" t="s">
        <v>160</v>
      </c>
      <c r="K10" s="7">
        <v>21688875</v>
      </c>
      <c r="L10" s="41"/>
      <c r="M10" s="42" t="s">
        <v>233</v>
      </c>
      <c r="N10" s="70" t="s">
        <v>237</v>
      </c>
    </row>
    <row r="11" spans="1:42" s="42" customFormat="1" x14ac:dyDescent="0.2">
      <c r="A11" s="75">
        <f>1+A10</f>
        <v>2</v>
      </c>
      <c r="B11" s="72">
        <v>2</v>
      </c>
      <c r="C11" s="11">
        <v>1032418128</v>
      </c>
      <c r="D11" s="12" t="s">
        <v>254</v>
      </c>
      <c r="E11" s="97">
        <v>44001</v>
      </c>
      <c r="F11" s="97">
        <v>44183</v>
      </c>
      <c r="G11" s="6">
        <v>44365</v>
      </c>
      <c r="H11" s="1" t="s">
        <v>0</v>
      </c>
      <c r="I11" s="13" t="s">
        <v>94</v>
      </c>
      <c r="J11" s="1" t="s">
        <v>8</v>
      </c>
      <c r="K11" s="7">
        <v>11536977</v>
      </c>
      <c r="L11" s="41"/>
      <c r="N11" s="70" t="s">
        <v>237</v>
      </c>
    </row>
    <row r="12" spans="1:42" s="42" customFormat="1" x14ac:dyDescent="0.2">
      <c r="A12" s="75">
        <f t="shared" ref="A12:A14" si="0">1+A11</f>
        <v>3</v>
      </c>
      <c r="B12" s="72">
        <v>3</v>
      </c>
      <c r="C12" s="4">
        <v>1014192971</v>
      </c>
      <c r="D12" s="5" t="s">
        <v>49</v>
      </c>
      <c r="E12" s="96">
        <v>42278</v>
      </c>
      <c r="F12" s="96">
        <v>44104</v>
      </c>
      <c r="G12" s="6">
        <v>44286</v>
      </c>
      <c r="H12" s="1" t="s">
        <v>0</v>
      </c>
      <c r="I12" s="1" t="s">
        <v>91</v>
      </c>
      <c r="J12" s="1" t="s">
        <v>8</v>
      </c>
      <c r="K12" s="7">
        <v>5768487</v>
      </c>
      <c r="L12" s="41"/>
      <c r="N12" s="70" t="s">
        <v>237</v>
      </c>
    </row>
    <row r="13" spans="1:42" s="42" customFormat="1" x14ac:dyDescent="0.2">
      <c r="A13" s="75">
        <f t="shared" si="0"/>
        <v>4</v>
      </c>
      <c r="B13" s="72">
        <v>4</v>
      </c>
      <c r="C13" s="4">
        <v>1019042924</v>
      </c>
      <c r="D13" s="5" t="s">
        <v>110</v>
      </c>
      <c r="E13" s="96">
        <v>43053</v>
      </c>
      <c r="F13" s="96">
        <v>44148</v>
      </c>
      <c r="G13" s="6">
        <v>44329</v>
      </c>
      <c r="H13" s="1" t="s">
        <v>0</v>
      </c>
      <c r="I13" s="13" t="s">
        <v>93</v>
      </c>
      <c r="J13" s="13" t="s">
        <v>8</v>
      </c>
      <c r="K13" s="7">
        <v>4326366</v>
      </c>
      <c r="L13" s="41"/>
      <c r="N13" s="70" t="s">
        <v>237</v>
      </c>
    </row>
    <row r="14" spans="1:42" s="42" customFormat="1" x14ac:dyDescent="0.2">
      <c r="A14" s="75">
        <f t="shared" si="0"/>
        <v>5</v>
      </c>
      <c r="B14" s="72">
        <v>5</v>
      </c>
      <c r="C14" s="4">
        <v>1020750683</v>
      </c>
      <c r="D14" s="5" t="s">
        <v>275</v>
      </c>
      <c r="E14" s="96">
        <v>44147</v>
      </c>
      <c r="F14" s="96">
        <v>44327</v>
      </c>
      <c r="G14" s="6">
        <v>44511</v>
      </c>
      <c r="H14" s="1" t="s">
        <v>0</v>
      </c>
      <c r="I14" s="13" t="s">
        <v>106</v>
      </c>
      <c r="J14" s="13" t="s">
        <v>8</v>
      </c>
      <c r="K14" s="7">
        <v>3605304</v>
      </c>
      <c r="L14" s="41"/>
      <c r="N14" s="70" t="s">
        <v>237</v>
      </c>
    </row>
    <row r="15" spans="1:42" s="25" customFormat="1" ht="18" customHeight="1" x14ac:dyDescent="0.2">
      <c r="A15" s="65"/>
      <c r="B15" s="72"/>
      <c r="C15" s="118" t="s">
        <v>53</v>
      </c>
      <c r="D15" s="118"/>
      <c r="E15" s="118"/>
      <c r="F15" s="119"/>
      <c r="G15" s="119"/>
      <c r="H15" s="118"/>
      <c r="I15" s="118"/>
      <c r="J15" s="119"/>
      <c r="K15" s="118"/>
      <c r="L15" s="118"/>
      <c r="N15" s="26"/>
    </row>
    <row r="16" spans="1:42" s="25" customFormat="1" x14ac:dyDescent="0.2">
      <c r="A16" s="65"/>
      <c r="B16" s="72"/>
      <c r="C16" s="38" t="s">
        <v>1</v>
      </c>
      <c r="D16" s="39" t="s">
        <v>2</v>
      </c>
      <c r="E16" s="95" t="s">
        <v>3</v>
      </c>
      <c r="F16" s="95" t="s">
        <v>208</v>
      </c>
      <c r="G16" s="33" t="s">
        <v>209</v>
      </c>
      <c r="H16" s="40" t="s">
        <v>4</v>
      </c>
      <c r="I16" s="34" t="s">
        <v>5</v>
      </c>
      <c r="J16" s="40" t="s">
        <v>5</v>
      </c>
      <c r="K16" s="35" t="s">
        <v>7</v>
      </c>
      <c r="L16" s="34" t="s">
        <v>165</v>
      </c>
      <c r="N16" s="26"/>
    </row>
    <row r="17" spans="1:14" s="37" customFormat="1" x14ac:dyDescent="0.2">
      <c r="A17" s="60">
        <f>1+A14</f>
        <v>6</v>
      </c>
      <c r="B17" s="72">
        <v>6</v>
      </c>
      <c r="C17" s="14">
        <v>19382751</v>
      </c>
      <c r="D17" s="15" t="s">
        <v>10</v>
      </c>
      <c r="E17" s="96">
        <v>41604</v>
      </c>
      <c r="F17" s="96">
        <v>44160</v>
      </c>
      <c r="G17" s="6">
        <v>44341</v>
      </c>
      <c r="H17" s="2" t="s">
        <v>53</v>
      </c>
      <c r="I17" s="2" t="s">
        <v>156</v>
      </c>
      <c r="J17" s="2" t="s">
        <v>9</v>
      </c>
      <c r="K17" s="10">
        <v>8646846</v>
      </c>
      <c r="L17" s="36"/>
      <c r="M17" s="37" t="s">
        <v>233</v>
      </c>
      <c r="N17" s="62" t="s">
        <v>239</v>
      </c>
    </row>
    <row r="18" spans="1:14" s="25" customFormat="1" x14ac:dyDescent="0.2">
      <c r="A18" s="60">
        <f>1+A17</f>
        <v>7</v>
      </c>
      <c r="B18" s="72">
        <v>7</v>
      </c>
      <c r="C18" s="4">
        <v>52646764</v>
      </c>
      <c r="D18" s="5" t="s">
        <v>11</v>
      </c>
      <c r="E18" s="96">
        <v>41234</v>
      </c>
      <c r="F18" s="96">
        <v>44156</v>
      </c>
      <c r="G18" s="6">
        <v>44337</v>
      </c>
      <c r="H18" s="1" t="s">
        <v>53</v>
      </c>
      <c r="I18" s="1" t="s">
        <v>87</v>
      </c>
      <c r="J18" s="1" t="s">
        <v>8</v>
      </c>
      <c r="K18" s="7">
        <v>7210611</v>
      </c>
      <c r="L18" s="30"/>
      <c r="N18" s="62" t="s">
        <v>239</v>
      </c>
    </row>
    <row r="19" spans="1:14" s="25" customFormat="1" x14ac:dyDescent="0.2">
      <c r="A19" s="60">
        <f t="shared" ref="A19:A21" si="1">1+A18</f>
        <v>8</v>
      </c>
      <c r="B19" s="72">
        <v>8</v>
      </c>
      <c r="C19" s="4">
        <v>53039411</v>
      </c>
      <c r="D19" s="16" t="s">
        <v>164</v>
      </c>
      <c r="E19" s="96">
        <v>42691</v>
      </c>
      <c r="F19" s="96">
        <v>44151</v>
      </c>
      <c r="G19" s="6">
        <v>44332</v>
      </c>
      <c r="H19" s="1" t="s">
        <v>53</v>
      </c>
      <c r="I19" s="1" t="s">
        <v>93</v>
      </c>
      <c r="J19" s="1" t="s">
        <v>8</v>
      </c>
      <c r="K19" s="7">
        <v>4326366</v>
      </c>
      <c r="L19" s="30"/>
      <c r="N19" s="62" t="s">
        <v>239</v>
      </c>
    </row>
    <row r="20" spans="1:14" s="25" customFormat="1" x14ac:dyDescent="0.2">
      <c r="A20" s="60">
        <f t="shared" si="1"/>
        <v>9</v>
      </c>
      <c r="B20" s="72">
        <v>9</v>
      </c>
      <c r="C20" s="4">
        <v>1018445594</v>
      </c>
      <c r="D20" s="5" t="s">
        <v>141</v>
      </c>
      <c r="E20" s="96">
        <v>43497</v>
      </c>
      <c r="F20" s="6">
        <v>44227</v>
      </c>
      <c r="G20" s="6">
        <v>44408</v>
      </c>
      <c r="H20" s="1" t="s">
        <v>53</v>
      </c>
      <c r="I20" s="1" t="s">
        <v>93</v>
      </c>
      <c r="J20" s="1" t="s">
        <v>8</v>
      </c>
      <c r="K20" s="7">
        <v>4326366</v>
      </c>
      <c r="L20" s="30"/>
      <c r="N20" s="62" t="s">
        <v>239</v>
      </c>
    </row>
    <row r="21" spans="1:14" s="25" customFormat="1" x14ac:dyDescent="0.2">
      <c r="A21" s="60">
        <f t="shared" si="1"/>
        <v>10</v>
      </c>
      <c r="B21" s="72">
        <v>10</v>
      </c>
      <c r="C21" s="11">
        <v>1053605913</v>
      </c>
      <c r="D21" s="12" t="s">
        <v>48</v>
      </c>
      <c r="E21" s="96">
        <v>42278</v>
      </c>
      <c r="F21" s="96">
        <v>44104</v>
      </c>
      <c r="G21" s="6">
        <v>44286</v>
      </c>
      <c r="H21" s="2" t="s">
        <v>53</v>
      </c>
      <c r="I21" s="2" t="s">
        <v>93</v>
      </c>
      <c r="J21" s="2" t="s">
        <v>8</v>
      </c>
      <c r="K21" s="10">
        <v>4326366</v>
      </c>
      <c r="L21" s="36"/>
      <c r="N21" s="62" t="s">
        <v>239</v>
      </c>
    </row>
    <row r="22" spans="1:14" s="25" customFormat="1" ht="18" customHeight="1" x14ac:dyDescent="0.2">
      <c r="A22" s="60"/>
      <c r="B22" s="72"/>
      <c r="C22" s="118" t="s">
        <v>193</v>
      </c>
      <c r="D22" s="118"/>
      <c r="E22" s="118"/>
      <c r="F22" s="119"/>
      <c r="G22" s="119"/>
      <c r="H22" s="118"/>
      <c r="I22" s="118"/>
      <c r="J22" s="119"/>
      <c r="K22" s="118"/>
      <c r="L22" s="118"/>
      <c r="N22" s="26"/>
    </row>
    <row r="23" spans="1:14" s="25" customFormat="1" x14ac:dyDescent="0.2">
      <c r="A23" s="60"/>
      <c r="B23" s="72"/>
      <c r="C23" s="38" t="s">
        <v>1</v>
      </c>
      <c r="D23" s="39" t="s">
        <v>2</v>
      </c>
      <c r="E23" s="95" t="s">
        <v>3</v>
      </c>
      <c r="F23" s="95" t="s">
        <v>208</v>
      </c>
      <c r="G23" s="33" t="s">
        <v>209</v>
      </c>
      <c r="H23" s="40" t="s">
        <v>4</v>
      </c>
      <c r="I23" s="34" t="s">
        <v>5</v>
      </c>
      <c r="J23" s="40" t="s">
        <v>5</v>
      </c>
      <c r="K23" s="35" t="s">
        <v>7</v>
      </c>
      <c r="L23" s="34" t="s">
        <v>165</v>
      </c>
      <c r="N23" s="26"/>
    </row>
    <row r="24" spans="1:14" s="37" customFormat="1" x14ac:dyDescent="0.2">
      <c r="A24" s="60">
        <f>1+A21</f>
        <v>11</v>
      </c>
      <c r="B24" s="72">
        <v>11</v>
      </c>
      <c r="C24" s="11">
        <v>79272153</v>
      </c>
      <c r="D24" s="15" t="s">
        <v>121</v>
      </c>
      <c r="E24" s="96">
        <v>43284</v>
      </c>
      <c r="F24" s="6">
        <v>44198</v>
      </c>
      <c r="G24" s="6">
        <v>44379</v>
      </c>
      <c r="H24" s="2" t="s">
        <v>193</v>
      </c>
      <c r="I24" s="2" t="s">
        <v>156</v>
      </c>
      <c r="J24" s="2" t="s">
        <v>8</v>
      </c>
      <c r="K24" s="10">
        <v>20189708</v>
      </c>
      <c r="L24" s="36"/>
      <c r="N24" s="26" t="s">
        <v>238</v>
      </c>
    </row>
    <row r="25" spans="1:14" s="37" customFormat="1" x14ac:dyDescent="0.2">
      <c r="A25" s="60">
        <f>1+A24</f>
        <v>12</v>
      </c>
      <c r="B25" s="72">
        <v>12</v>
      </c>
      <c r="C25" s="11">
        <v>11206876</v>
      </c>
      <c r="D25" s="12" t="s">
        <v>252</v>
      </c>
      <c r="E25" s="96">
        <v>43963</v>
      </c>
      <c r="F25" s="96">
        <v>44146</v>
      </c>
      <c r="G25" s="94">
        <v>44327</v>
      </c>
      <c r="H25" s="2" t="s">
        <v>193</v>
      </c>
      <c r="I25" s="13" t="s">
        <v>87</v>
      </c>
      <c r="J25" s="1" t="s">
        <v>8</v>
      </c>
      <c r="K25" s="7">
        <v>7210611</v>
      </c>
      <c r="L25" s="36"/>
      <c r="N25" s="26" t="s">
        <v>238</v>
      </c>
    </row>
    <row r="26" spans="1:14" s="37" customFormat="1" x14ac:dyDescent="0.2">
      <c r="A26" s="60">
        <f t="shared" ref="A26:A29" si="2">1+A25</f>
        <v>13</v>
      </c>
      <c r="B26" s="72">
        <v>13</v>
      </c>
      <c r="C26" s="11">
        <v>1098647931</v>
      </c>
      <c r="D26" s="12" t="s">
        <v>136</v>
      </c>
      <c r="E26" s="96">
        <v>43418</v>
      </c>
      <c r="F26" s="96">
        <v>44148</v>
      </c>
      <c r="G26" s="6">
        <v>44329</v>
      </c>
      <c r="H26" s="2" t="s">
        <v>193</v>
      </c>
      <c r="I26" s="2" t="s">
        <v>87</v>
      </c>
      <c r="J26" s="2" t="s">
        <v>8</v>
      </c>
      <c r="K26" s="10">
        <v>7210611</v>
      </c>
      <c r="L26" s="36"/>
      <c r="N26" s="26" t="s">
        <v>238</v>
      </c>
    </row>
    <row r="27" spans="1:14" s="37" customFormat="1" x14ac:dyDescent="0.2">
      <c r="A27" s="60">
        <f t="shared" si="2"/>
        <v>14</v>
      </c>
      <c r="B27" s="72">
        <v>14</v>
      </c>
      <c r="C27" s="11">
        <v>1098695891</v>
      </c>
      <c r="D27" s="12" t="s">
        <v>129</v>
      </c>
      <c r="E27" s="96">
        <v>43383</v>
      </c>
      <c r="F27" s="96">
        <v>44113</v>
      </c>
      <c r="G27" s="6">
        <v>44295</v>
      </c>
      <c r="H27" s="2" t="s">
        <v>193</v>
      </c>
      <c r="I27" s="2" t="s">
        <v>93</v>
      </c>
      <c r="J27" s="2" t="s">
        <v>8</v>
      </c>
      <c r="K27" s="10">
        <v>4326366</v>
      </c>
      <c r="L27" s="36"/>
      <c r="N27" s="26" t="s">
        <v>238</v>
      </c>
    </row>
    <row r="28" spans="1:14" s="25" customFormat="1" x14ac:dyDescent="0.2">
      <c r="A28" s="60">
        <f t="shared" si="2"/>
        <v>15</v>
      </c>
      <c r="B28" s="72">
        <v>15</v>
      </c>
      <c r="C28" s="4">
        <v>1022379497</v>
      </c>
      <c r="D28" s="5" t="s">
        <v>98</v>
      </c>
      <c r="E28" s="96">
        <v>42706</v>
      </c>
      <c r="F28" s="96">
        <v>44166</v>
      </c>
      <c r="G28" s="6">
        <v>44348</v>
      </c>
      <c r="H28" s="2" t="s">
        <v>193</v>
      </c>
      <c r="I28" s="2" t="s">
        <v>93</v>
      </c>
      <c r="J28" s="2" t="s">
        <v>8</v>
      </c>
      <c r="K28" s="10">
        <v>4326366</v>
      </c>
      <c r="L28" s="36"/>
      <c r="N28" s="26" t="s">
        <v>238</v>
      </c>
    </row>
    <row r="29" spans="1:14" s="37" customFormat="1" x14ac:dyDescent="0.2">
      <c r="A29" s="60">
        <f t="shared" si="2"/>
        <v>16</v>
      </c>
      <c r="B29" s="72">
        <v>16</v>
      </c>
      <c r="C29" s="11" t="s">
        <v>271</v>
      </c>
      <c r="D29" s="12" t="s">
        <v>270</v>
      </c>
      <c r="E29" s="97">
        <v>44117</v>
      </c>
      <c r="F29" s="96">
        <v>44298</v>
      </c>
      <c r="G29" s="6">
        <v>44481</v>
      </c>
      <c r="H29" s="2" t="s">
        <v>193</v>
      </c>
      <c r="I29" s="2" t="s">
        <v>93</v>
      </c>
      <c r="J29" s="2" t="s">
        <v>8</v>
      </c>
      <c r="K29" s="10">
        <v>4326366</v>
      </c>
      <c r="L29" s="36"/>
      <c r="N29" s="26" t="s">
        <v>238</v>
      </c>
    </row>
    <row r="30" spans="1:14" s="25" customFormat="1" ht="18" customHeight="1" x14ac:dyDescent="0.2">
      <c r="A30" s="60"/>
      <c r="B30" s="72"/>
      <c r="C30" s="118" t="s">
        <v>194</v>
      </c>
      <c r="D30" s="118"/>
      <c r="E30" s="118"/>
      <c r="F30" s="119"/>
      <c r="G30" s="119"/>
      <c r="H30" s="118"/>
      <c r="I30" s="118"/>
      <c r="J30" s="119"/>
      <c r="K30" s="118"/>
      <c r="L30" s="118"/>
      <c r="N30" s="26"/>
    </row>
    <row r="31" spans="1:14" s="25" customFormat="1" x14ac:dyDescent="0.2">
      <c r="A31" s="60"/>
      <c r="B31" s="72"/>
      <c r="C31" s="38" t="s">
        <v>1</v>
      </c>
      <c r="D31" s="39" t="s">
        <v>2</v>
      </c>
      <c r="E31" s="95" t="s">
        <v>3</v>
      </c>
      <c r="F31" s="95" t="s">
        <v>208</v>
      </c>
      <c r="G31" s="33" t="s">
        <v>209</v>
      </c>
      <c r="H31" s="40" t="s">
        <v>4</v>
      </c>
      <c r="I31" s="34" t="s">
        <v>5</v>
      </c>
      <c r="J31" s="34" t="s">
        <v>6</v>
      </c>
      <c r="K31" s="35" t="s">
        <v>7</v>
      </c>
      <c r="L31" s="34" t="s">
        <v>165</v>
      </c>
      <c r="N31" s="26"/>
    </row>
    <row r="32" spans="1:14" s="37" customFormat="1" x14ac:dyDescent="0.2">
      <c r="A32" s="60">
        <f>1+A29</f>
        <v>17</v>
      </c>
      <c r="B32" s="72">
        <v>17</v>
      </c>
      <c r="C32" s="11">
        <v>52411705</v>
      </c>
      <c r="D32" s="12" t="s">
        <v>262</v>
      </c>
      <c r="E32" s="97">
        <v>43899</v>
      </c>
      <c r="F32" s="97">
        <v>44082</v>
      </c>
      <c r="G32" s="18">
        <v>44263</v>
      </c>
      <c r="H32" s="11" t="s">
        <v>52</v>
      </c>
      <c r="I32" s="11" t="s">
        <v>156</v>
      </c>
      <c r="J32" s="11" t="s">
        <v>8</v>
      </c>
      <c r="K32" s="10">
        <v>20189708</v>
      </c>
      <c r="L32" s="36"/>
      <c r="N32" s="62" t="s">
        <v>242</v>
      </c>
    </row>
    <row r="33" spans="1:14" s="25" customFormat="1" x14ac:dyDescent="0.2">
      <c r="A33" s="60">
        <f>1+A32</f>
        <v>18</v>
      </c>
      <c r="B33" s="72">
        <v>18</v>
      </c>
      <c r="C33" s="4">
        <v>1057578275</v>
      </c>
      <c r="D33" s="5" t="s">
        <v>12</v>
      </c>
      <c r="E33" s="96">
        <v>41243</v>
      </c>
      <c r="F33" s="96">
        <v>44164</v>
      </c>
      <c r="G33" s="18">
        <v>44345</v>
      </c>
      <c r="H33" s="1" t="s">
        <v>52</v>
      </c>
      <c r="I33" s="1" t="s">
        <v>94</v>
      </c>
      <c r="J33" s="1" t="s">
        <v>8</v>
      </c>
      <c r="K33" s="7">
        <v>11536977</v>
      </c>
      <c r="L33" s="30"/>
      <c r="N33" s="62" t="s">
        <v>242</v>
      </c>
    </row>
    <row r="34" spans="1:14" s="25" customFormat="1" x14ac:dyDescent="0.2">
      <c r="A34" s="60">
        <f t="shared" ref="A34:A51" si="3">1+A33</f>
        <v>19</v>
      </c>
      <c r="B34" s="72">
        <v>19</v>
      </c>
      <c r="C34" s="59">
        <v>79126005</v>
      </c>
      <c r="D34" s="12" t="s">
        <v>261</v>
      </c>
      <c r="E34" s="114">
        <v>44026</v>
      </c>
      <c r="F34" s="97">
        <v>44209</v>
      </c>
      <c r="G34" s="100">
        <v>44390</v>
      </c>
      <c r="H34" s="1" t="s">
        <v>52</v>
      </c>
      <c r="I34" s="1" t="s">
        <v>162</v>
      </c>
      <c r="J34" s="1" t="s">
        <v>8</v>
      </c>
      <c r="K34" s="7">
        <v>10094854</v>
      </c>
      <c r="L34" s="30"/>
      <c r="N34" s="62" t="s">
        <v>242</v>
      </c>
    </row>
    <row r="35" spans="1:14" s="37" customFormat="1" x14ac:dyDescent="0.2">
      <c r="A35" s="60">
        <f t="shared" si="3"/>
        <v>20</v>
      </c>
      <c r="B35" s="113">
        <v>20</v>
      </c>
      <c r="C35" s="11">
        <v>1085254719</v>
      </c>
      <c r="D35" s="12" t="s">
        <v>255</v>
      </c>
      <c r="E35" s="97">
        <v>44018</v>
      </c>
      <c r="F35" s="97">
        <v>44201</v>
      </c>
      <c r="G35" s="94">
        <v>44382</v>
      </c>
      <c r="H35" s="2" t="s">
        <v>52</v>
      </c>
      <c r="I35" s="2" t="s">
        <v>92</v>
      </c>
      <c r="J35" s="2" t="s">
        <v>8</v>
      </c>
      <c r="K35" s="10">
        <v>8652732</v>
      </c>
      <c r="L35" s="36"/>
      <c r="N35" s="62" t="s">
        <v>242</v>
      </c>
    </row>
    <row r="36" spans="1:14" s="25" customFormat="1" x14ac:dyDescent="0.2">
      <c r="A36" s="60">
        <f t="shared" si="3"/>
        <v>21</v>
      </c>
      <c r="B36" s="72">
        <v>21</v>
      </c>
      <c r="C36" s="11">
        <v>1019027478</v>
      </c>
      <c r="D36" s="12" t="s">
        <v>14</v>
      </c>
      <c r="E36" s="97">
        <v>42278</v>
      </c>
      <c r="F36" s="96">
        <v>44104</v>
      </c>
      <c r="G36" s="6">
        <v>44286</v>
      </c>
      <c r="H36" s="2" t="s">
        <v>52</v>
      </c>
      <c r="I36" s="2" t="s">
        <v>92</v>
      </c>
      <c r="J36" s="2" t="s">
        <v>8</v>
      </c>
      <c r="K36" s="10">
        <v>8652732</v>
      </c>
      <c r="L36" s="36"/>
      <c r="N36" s="62" t="s">
        <v>242</v>
      </c>
    </row>
    <row r="37" spans="1:14" s="25" customFormat="1" x14ac:dyDescent="0.2">
      <c r="A37" s="60">
        <f t="shared" si="3"/>
        <v>22</v>
      </c>
      <c r="B37" s="72">
        <v>22</v>
      </c>
      <c r="C37" s="11">
        <v>46673951</v>
      </c>
      <c r="D37" s="12" t="s">
        <v>229</v>
      </c>
      <c r="E37" s="97">
        <v>43900</v>
      </c>
      <c r="F37" s="96">
        <v>44083</v>
      </c>
      <c r="G37" s="6">
        <v>44264</v>
      </c>
      <c r="H37" s="1" t="s">
        <v>52</v>
      </c>
      <c r="I37" s="1" t="s">
        <v>87</v>
      </c>
      <c r="J37" s="1" t="s">
        <v>8</v>
      </c>
      <c r="K37" s="7">
        <v>7210611</v>
      </c>
      <c r="L37" s="30"/>
      <c r="N37" s="62" t="s">
        <v>242</v>
      </c>
    </row>
    <row r="38" spans="1:14" s="25" customFormat="1" x14ac:dyDescent="0.2">
      <c r="A38" s="60">
        <f t="shared" si="3"/>
        <v>23</v>
      </c>
      <c r="B38" s="72">
        <v>23</v>
      </c>
      <c r="C38" s="11">
        <v>39813555</v>
      </c>
      <c r="D38" s="12" t="s">
        <v>13</v>
      </c>
      <c r="E38" s="97">
        <v>42278</v>
      </c>
      <c r="F38" s="96">
        <v>44104</v>
      </c>
      <c r="G38" s="6">
        <v>44286</v>
      </c>
      <c r="H38" s="2" t="s">
        <v>52</v>
      </c>
      <c r="I38" s="2" t="s">
        <v>87</v>
      </c>
      <c r="J38" s="2" t="s">
        <v>8</v>
      </c>
      <c r="K38" s="10">
        <v>7210611</v>
      </c>
      <c r="L38" s="36"/>
      <c r="N38" s="62" t="s">
        <v>242</v>
      </c>
    </row>
    <row r="39" spans="1:14" s="25" customFormat="1" x14ac:dyDescent="0.2">
      <c r="A39" s="60">
        <f t="shared" si="3"/>
        <v>24</v>
      </c>
      <c r="B39" s="72">
        <v>24</v>
      </c>
      <c r="C39" s="11">
        <v>52274144</v>
      </c>
      <c r="D39" s="12" t="s">
        <v>63</v>
      </c>
      <c r="E39" s="97">
        <v>42325</v>
      </c>
      <c r="F39" s="96">
        <v>44151</v>
      </c>
      <c r="G39" s="6">
        <v>44332</v>
      </c>
      <c r="H39" s="1" t="s">
        <v>52</v>
      </c>
      <c r="I39" s="1" t="s">
        <v>87</v>
      </c>
      <c r="J39" s="1" t="s">
        <v>8</v>
      </c>
      <c r="K39" s="7">
        <v>7210611</v>
      </c>
      <c r="L39" s="30"/>
      <c r="N39" s="62" t="s">
        <v>242</v>
      </c>
    </row>
    <row r="40" spans="1:14" s="37" customFormat="1" x14ac:dyDescent="0.2">
      <c r="A40" s="60">
        <f t="shared" si="3"/>
        <v>25</v>
      </c>
      <c r="B40" s="72">
        <v>25</v>
      </c>
      <c r="C40" s="14">
        <v>52845387</v>
      </c>
      <c r="D40" s="15" t="s">
        <v>16</v>
      </c>
      <c r="E40" s="97">
        <v>41253</v>
      </c>
      <c r="F40" s="6">
        <v>44174</v>
      </c>
      <c r="G40" s="6">
        <v>44356</v>
      </c>
      <c r="H40" s="2" t="s">
        <v>52</v>
      </c>
      <c r="I40" s="2" t="s">
        <v>87</v>
      </c>
      <c r="J40" s="2" t="s">
        <v>8</v>
      </c>
      <c r="K40" s="10">
        <v>7210611</v>
      </c>
      <c r="L40" s="36"/>
      <c r="N40" s="62" t="s">
        <v>242</v>
      </c>
    </row>
    <row r="41" spans="1:14" s="25" customFormat="1" x14ac:dyDescent="0.2">
      <c r="A41" s="60">
        <f t="shared" si="3"/>
        <v>26</v>
      </c>
      <c r="B41" s="72">
        <v>26</v>
      </c>
      <c r="C41" s="11">
        <v>37182835</v>
      </c>
      <c r="D41" s="12" t="s">
        <v>40</v>
      </c>
      <c r="E41" s="97">
        <v>41239</v>
      </c>
      <c r="F41" s="96">
        <v>44160</v>
      </c>
      <c r="G41" s="6">
        <v>44341</v>
      </c>
      <c r="H41" s="1" t="s">
        <v>52</v>
      </c>
      <c r="I41" s="1" t="s">
        <v>87</v>
      </c>
      <c r="J41" s="1" t="s">
        <v>8</v>
      </c>
      <c r="K41" s="7">
        <v>7210611</v>
      </c>
      <c r="L41" s="30"/>
      <c r="N41" s="62" t="s">
        <v>242</v>
      </c>
    </row>
    <row r="42" spans="1:14" s="42" customFormat="1" x14ac:dyDescent="0.2">
      <c r="A42" s="60">
        <f t="shared" si="3"/>
        <v>27</v>
      </c>
      <c r="B42" s="72">
        <v>27</v>
      </c>
      <c r="C42" s="11">
        <v>63561859</v>
      </c>
      <c r="D42" s="12" t="s">
        <v>114</v>
      </c>
      <c r="E42" s="97">
        <v>43102</v>
      </c>
      <c r="F42" s="6">
        <v>44197</v>
      </c>
      <c r="G42" s="6">
        <v>44378</v>
      </c>
      <c r="H42" s="1" t="s">
        <v>52</v>
      </c>
      <c r="I42" s="1" t="s">
        <v>91</v>
      </c>
      <c r="J42" s="1" t="s">
        <v>8</v>
      </c>
      <c r="K42" s="7">
        <v>5768487</v>
      </c>
      <c r="L42" s="41"/>
      <c r="N42" s="62" t="s">
        <v>242</v>
      </c>
    </row>
    <row r="43" spans="1:14" s="25" customFormat="1" x14ac:dyDescent="0.2">
      <c r="A43" s="60">
        <f t="shared" si="3"/>
        <v>28</v>
      </c>
      <c r="B43" s="72">
        <v>28</v>
      </c>
      <c r="C43" s="4">
        <v>1090403574</v>
      </c>
      <c r="D43" s="5" t="s">
        <v>95</v>
      </c>
      <c r="E43" s="96">
        <v>42678</v>
      </c>
      <c r="F43" s="96">
        <v>44138</v>
      </c>
      <c r="G43" s="6">
        <v>44319</v>
      </c>
      <c r="H43" s="1" t="s">
        <v>52</v>
      </c>
      <c r="I43" s="1" t="s">
        <v>91</v>
      </c>
      <c r="J43" s="1" t="s">
        <v>8</v>
      </c>
      <c r="K43" s="7">
        <v>5768487</v>
      </c>
      <c r="L43" s="30"/>
      <c r="N43" s="62" t="s">
        <v>242</v>
      </c>
    </row>
    <row r="44" spans="1:14" s="25" customFormat="1" x14ac:dyDescent="0.2">
      <c r="A44" s="60">
        <f t="shared" si="3"/>
        <v>29</v>
      </c>
      <c r="B44" s="72">
        <v>29</v>
      </c>
      <c r="C44" s="11">
        <v>1049623696</v>
      </c>
      <c r="D44" s="5" t="s">
        <v>100</v>
      </c>
      <c r="E44" s="96">
        <v>42746</v>
      </c>
      <c r="F44" s="6">
        <v>44204</v>
      </c>
      <c r="G44" s="6">
        <v>44385</v>
      </c>
      <c r="H44" s="1" t="s">
        <v>52</v>
      </c>
      <c r="I44" s="1" t="s">
        <v>91</v>
      </c>
      <c r="J44" s="1" t="s">
        <v>8</v>
      </c>
      <c r="K44" s="7">
        <v>5768487</v>
      </c>
      <c r="L44" s="30"/>
      <c r="N44" s="62" t="s">
        <v>242</v>
      </c>
    </row>
    <row r="45" spans="1:14" s="25" customFormat="1" x14ac:dyDescent="0.2">
      <c r="A45" s="60">
        <f t="shared" si="3"/>
        <v>30</v>
      </c>
      <c r="B45" s="72">
        <v>30</v>
      </c>
      <c r="C45" s="11">
        <v>1051185442</v>
      </c>
      <c r="D45" s="12" t="s">
        <v>153</v>
      </c>
      <c r="E45" s="96">
        <v>43678</v>
      </c>
      <c r="F45" s="6">
        <v>44227</v>
      </c>
      <c r="G45" s="6">
        <v>44408</v>
      </c>
      <c r="H45" s="1" t="s">
        <v>52</v>
      </c>
      <c r="I45" s="2" t="s">
        <v>93</v>
      </c>
      <c r="J45" s="2" t="s">
        <v>8</v>
      </c>
      <c r="K45" s="10">
        <v>4326366</v>
      </c>
      <c r="L45" s="43"/>
      <c r="N45" s="62" t="s">
        <v>242</v>
      </c>
    </row>
    <row r="46" spans="1:14" s="37" customFormat="1" x14ac:dyDescent="0.2">
      <c r="A46" s="60">
        <f t="shared" si="3"/>
        <v>31</v>
      </c>
      <c r="B46" s="72">
        <v>31</v>
      </c>
      <c r="C46" s="11">
        <v>52833490</v>
      </c>
      <c r="D46" s="12" t="s">
        <v>70</v>
      </c>
      <c r="E46" s="96">
        <v>42354</v>
      </c>
      <c r="F46" s="96">
        <v>44180</v>
      </c>
      <c r="G46" s="6">
        <v>44362</v>
      </c>
      <c r="H46" s="2" t="s">
        <v>52</v>
      </c>
      <c r="I46" s="2" t="s">
        <v>93</v>
      </c>
      <c r="J46" s="2" t="s">
        <v>8</v>
      </c>
      <c r="K46" s="10">
        <v>4326366</v>
      </c>
      <c r="L46" s="36"/>
      <c r="N46" s="62" t="s">
        <v>242</v>
      </c>
    </row>
    <row r="47" spans="1:14" s="25" customFormat="1" x14ac:dyDescent="0.2">
      <c r="A47" s="60">
        <f t="shared" si="3"/>
        <v>32</v>
      </c>
      <c r="B47" s="72">
        <v>32</v>
      </c>
      <c r="C47" s="11">
        <v>1003263314</v>
      </c>
      <c r="D47" s="12" t="s">
        <v>167</v>
      </c>
      <c r="E47" s="96">
        <v>43682</v>
      </c>
      <c r="F47" s="96">
        <v>44047</v>
      </c>
      <c r="G47" s="6">
        <v>44231</v>
      </c>
      <c r="H47" s="2" t="s">
        <v>52</v>
      </c>
      <c r="I47" s="2" t="s">
        <v>93</v>
      </c>
      <c r="J47" s="3" t="s">
        <v>8</v>
      </c>
      <c r="K47" s="10">
        <v>4326366</v>
      </c>
      <c r="L47" s="36"/>
      <c r="N47" s="62" t="s">
        <v>242</v>
      </c>
    </row>
    <row r="48" spans="1:14" s="25" customFormat="1" x14ac:dyDescent="0.2">
      <c r="A48" s="60">
        <f t="shared" si="3"/>
        <v>33</v>
      </c>
      <c r="B48" s="72">
        <v>33</v>
      </c>
      <c r="C48" s="11">
        <v>72167375</v>
      </c>
      <c r="D48" s="12" t="s">
        <v>17</v>
      </c>
      <c r="E48" s="96">
        <v>42278</v>
      </c>
      <c r="F48" s="96">
        <v>44104</v>
      </c>
      <c r="G48" s="6">
        <v>44286</v>
      </c>
      <c r="H48" s="2" t="s">
        <v>52</v>
      </c>
      <c r="I48" s="2" t="s">
        <v>93</v>
      </c>
      <c r="J48" s="2" t="s">
        <v>8</v>
      </c>
      <c r="K48" s="10">
        <v>4326366</v>
      </c>
      <c r="L48" s="36"/>
      <c r="N48" s="62" t="s">
        <v>242</v>
      </c>
    </row>
    <row r="49" spans="1:14" s="25" customFormat="1" x14ac:dyDescent="0.2">
      <c r="A49" s="60">
        <f t="shared" si="3"/>
        <v>34</v>
      </c>
      <c r="B49" s="72">
        <v>34</v>
      </c>
      <c r="C49" s="4">
        <v>52196918</v>
      </c>
      <c r="D49" s="5" t="s">
        <v>112</v>
      </c>
      <c r="E49" s="96">
        <v>43042</v>
      </c>
      <c r="F49" s="96">
        <v>44137</v>
      </c>
      <c r="G49" s="6">
        <v>44318</v>
      </c>
      <c r="H49" s="1" t="s">
        <v>52</v>
      </c>
      <c r="I49" s="1" t="s">
        <v>107</v>
      </c>
      <c r="J49" s="1" t="s">
        <v>8</v>
      </c>
      <c r="K49" s="7">
        <v>3605304</v>
      </c>
      <c r="L49" s="30"/>
      <c r="N49" s="62" t="s">
        <v>242</v>
      </c>
    </row>
    <row r="50" spans="1:14" s="25" customFormat="1" x14ac:dyDescent="0.2">
      <c r="A50" s="60">
        <f t="shared" si="3"/>
        <v>35</v>
      </c>
      <c r="B50" s="72">
        <v>35</v>
      </c>
      <c r="C50" s="4">
        <v>1072746126</v>
      </c>
      <c r="D50" s="5" t="s">
        <v>79</v>
      </c>
      <c r="E50" s="96">
        <v>42503</v>
      </c>
      <c r="F50" s="96">
        <v>44147</v>
      </c>
      <c r="G50" s="100">
        <v>44328</v>
      </c>
      <c r="H50" s="1" t="s">
        <v>52</v>
      </c>
      <c r="I50" s="1" t="s">
        <v>161</v>
      </c>
      <c r="J50" s="1" t="s">
        <v>8</v>
      </c>
      <c r="K50" s="7">
        <v>2884244</v>
      </c>
      <c r="L50" s="30"/>
      <c r="N50" s="62" t="s">
        <v>242</v>
      </c>
    </row>
    <row r="51" spans="1:14" s="42" customFormat="1" x14ac:dyDescent="0.2">
      <c r="A51" s="60">
        <f t="shared" si="3"/>
        <v>36</v>
      </c>
      <c r="B51" s="72">
        <v>36</v>
      </c>
      <c r="C51" s="11">
        <v>52698536</v>
      </c>
      <c r="D51" s="12" t="s">
        <v>19</v>
      </c>
      <c r="E51" s="96">
        <v>42278</v>
      </c>
      <c r="F51" s="96">
        <v>44104</v>
      </c>
      <c r="G51" s="6">
        <v>44286</v>
      </c>
      <c r="H51" s="2" t="s">
        <v>52</v>
      </c>
      <c r="I51" s="3" t="s">
        <v>90</v>
      </c>
      <c r="J51" s="2" t="s">
        <v>8</v>
      </c>
      <c r="K51" s="10">
        <v>2163182</v>
      </c>
      <c r="L51" s="36"/>
      <c r="N51" s="62" t="s">
        <v>242</v>
      </c>
    </row>
    <row r="52" spans="1:14" s="25" customFormat="1" ht="18" customHeight="1" x14ac:dyDescent="0.2">
      <c r="A52" s="60"/>
      <c r="B52" s="72"/>
      <c r="C52" s="118" t="s">
        <v>195</v>
      </c>
      <c r="D52" s="118"/>
      <c r="E52" s="118"/>
      <c r="F52" s="119"/>
      <c r="G52" s="119"/>
      <c r="H52" s="118"/>
      <c r="I52" s="118"/>
      <c r="J52" s="119"/>
      <c r="K52" s="118"/>
      <c r="L52" s="118"/>
      <c r="N52" s="26"/>
    </row>
    <row r="53" spans="1:14" s="25" customFormat="1" x14ac:dyDescent="0.2">
      <c r="A53" s="60"/>
      <c r="B53" s="72"/>
      <c r="C53" s="38" t="s">
        <v>1</v>
      </c>
      <c r="D53" s="39" t="s">
        <v>2</v>
      </c>
      <c r="E53" s="95" t="s">
        <v>3</v>
      </c>
      <c r="F53" s="95" t="s">
        <v>208</v>
      </c>
      <c r="G53" s="33" t="s">
        <v>209</v>
      </c>
      <c r="H53" s="40" t="s">
        <v>4</v>
      </c>
      <c r="I53" s="34" t="s">
        <v>5</v>
      </c>
      <c r="J53" s="40" t="s">
        <v>5</v>
      </c>
      <c r="K53" s="35" t="s">
        <v>7</v>
      </c>
      <c r="L53" s="34" t="s">
        <v>165</v>
      </c>
      <c r="N53" s="26"/>
    </row>
    <row r="54" spans="1:14" s="37" customFormat="1" x14ac:dyDescent="0.2">
      <c r="A54" s="60">
        <f>1+A51</f>
        <v>37</v>
      </c>
      <c r="B54" s="72">
        <v>37</v>
      </c>
      <c r="C54" s="2">
        <v>79458376</v>
      </c>
      <c r="D54" s="15" t="s">
        <v>146</v>
      </c>
      <c r="E54" s="96">
        <v>43591</v>
      </c>
      <c r="F54" s="96">
        <v>44140</v>
      </c>
      <c r="G54" s="6">
        <v>44321</v>
      </c>
      <c r="H54" s="2" t="s">
        <v>210</v>
      </c>
      <c r="I54" s="2" t="s">
        <v>156</v>
      </c>
      <c r="J54" s="2" t="s">
        <v>8</v>
      </c>
      <c r="K54" s="10">
        <v>20189708</v>
      </c>
      <c r="L54" s="43"/>
      <c r="N54" s="62" t="s">
        <v>240</v>
      </c>
    </row>
    <row r="55" spans="1:14" s="25" customFormat="1" x14ac:dyDescent="0.2">
      <c r="A55" s="60">
        <f>1+A54</f>
        <v>38</v>
      </c>
      <c r="B55" s="72">
        <v>38</v>
      </c>
      <c r="C55" s="14">
        <v>12118218</v>
      </c>
      <c r="D55" s="15" t="s">
        <v>36</v>
      </c>
      <c r="E55" s="96">
        <v>42278</v>
      </c>
      <c r="F55" s="96">
        <v>44104</v>
      </c>
      <c r="G55" s="6">
        <v>44286</v>
      </c>
      <c r="H55" s="2" t="s">
        <v>210</v>
      </c>
      <c r="I55" s="3" t="s">
        <v>87</v>
      </c>
      <c r="J55" s="2" t="s">
        <v>8</v>
      </c>
      <c r="K55" s="10">
        <v>7210611</v>
      </c>
      <c r="L55" s="36"/>
      <c r="N55" s="62" t="s">
        <v>240</v>
      </c>
    </row>
    <row r="56" spans="1:14" s="25" customFormat="1" x14ac:dyDescent="0.2">
      <c r="A56" s="60">
        <f t="shared" ref="A56:A119" si="4">1+A55</f>
        <v>39</v>
      </c>
      <c r="B56" s="72">
        <v>39</v>
      </c>
      <c r="C56" s="11">
        <v>79592576</v>
      </c>
      <c r="D56" s="12" t="s">
        <v>181</v>
      </c>
      <c r="E56" s="96">
        <v>43739</v>
      </c>
      <c r="F56" s="96">
        <v>44104</v>
      </c>
      <c r="G56" s="6">
        <v>44286</v>
      </c>
      <c r="H56" s="2" t="s">
        <v>210</v>
      </c>
      <c r="I56" s="3" t="s">
        <v>87</v>
      </c>
      <c r="J56" s="2" t="s">
        <v>8</v>
      </c>
      <c r="K56" s="10">
        <v>7210611</v>
      </c>
      <c r="L56" s="36"/>
      <c r="N56" s="62" t="s">
        <v>240</v>
      </c>
    </row>
    <row r="57" spans="1:14" s="25" customFormat="1" x14ac:dyDescent="0.2">
      <c r="A57" s="60">
        <f t="shared" si="4"/>
        <v>40</v>
      </c>
      <c r="B57" s="72">
        <v>40</v>
      </c>
      <c r="C57" s="11">
        <v>79416708</v>
      </c>
      <c r="D57" s="12" t="s">
        <v>21</v>
      </c>
      <c r="E57" s="96">
        <v>42278</v>
      </c>
      <c r="F57" s="96">
        <v>44104</v>
      </c>
      <c r="G57" s="6">
        <v>44286</v>
      </c>
      <c r="H57" s="2" t="s">
        <v>210</v>
      </c>
      <c r="I57" s="3" t="s">
        <v>87</v>
      </c>
      <c r="J57" s="2" t="s">
        <v>8</v>
      </c>
      <c r="K57" s="10">
        <v>7210611</v>
      </c>
      <c r="L57" s="36"/>
      <c r="N57" s="62" t="s">
        <v>240</v>
      </c>
    </row>
    <row r="58" spans="1:14" s="37" customFormat="1" x14ac:dyDescent="0.2">
      <c r="A58" s="60">
        <f t="shared" si="4"/>
        <v>41</v>
      </c>
      <c r="B58" s="72">
        <v>41</v>
      </c>
      <c r="C58" s="11">
        <v>91426424</v>
      </c>
      <c r="D58" s="12" t="s">
        <v>39</v>
      </c>
      <c r="E58" s="96">
        <v>41276</v>
      </c>
      <c r="F58" s="6">
        <v>44197</v>
      </c>
      <c r="G58" s="6">
        <v>44378</v>
      </c>
      <c r="H58" s="2" t="s">
        <v>210</v>
      </c>
      <c r="I58" s="3" t="s">
        <v>87</v>
      </c>
      <c r="J58" s="2" t="s">
        <v>8</v>
      </c>
      <c r="K58" s="10">
        <v>7210611</v>
      </c>
      <c r="L58" s="36"/>
      <c r="N58" s="62" t="s">
        <v>240</v>
      </c>
    </row>
    <row r="59" spans="1:14" s="25" customFormat="1" x14ac:dyDescent="0.2">
      <c r="A59" s="60">
        <f t="shared" si="4"/>
        <v>42</v>
      </c>
      <c r="B59" s="72">
        <v>42</v>
      </c>
      <c r="C59" s="11">
        <v>4518814</v>
      </c>
      <c r="D59" s="12" t="s">
        <v>37</v>
      </c>
      <c r="E59" s="96">
        <v>42278</v>
      </c>
      <c r="F59" s="96">
        <v>44104</v>
      </c>
      <c r="G59" s="6">
        <v>44286</v>
      </c>
      <c r="H59" s="2" t="s">
        <v>210</v>
      </c>
      <c r="I59" s="3" t="s">
        <v>91</v>
      </c>
      <c r="J59" s="2" t="s">
        <v>8</v>
      </c>
      <c r="K59" s="10">
        <v>5768487</v>
      </c>
      <c r="L59" s="36"/>
      <c r="N59" s="62" t="s">
        <v>240</v>
      </c>
    </row>
    <row r="60" spans="1:14" s="25" customFormat="1" x14ac:dyDescent="0.2">
      <c r="A60" s="60">
        <f t="shared" si="4"/>
        <v>43</v>
      </c>
      <c r="B60" s="72">
        <v>43</v>
      </c>
      <c r="C60" s="11">
        <v>1067875606</v>
      </c>
      <c r="D60" s="15" t="s">
        <v>45</v>
      </c>
      <c r="E60" s="96">
        <v>42278</v>
      </c>
      <c r="F60" s="96">
        <v>44104</v>
      </c>
      <c r="G60" s="6">
        <v>44286</v>
      </c>
      <c r="H60" s="2" t="s">
        <v>210</v>
      </c>
      <c r="I60" s="2" t="s">
        <v>91</v>
      </c>
      <c r="J60" s="2" t="s">
        <v>8</v>
      </c>
      <c r="K60" s="10">
        <v>5768487</v>
      </c>
      <c r="L60" s="36"/>
      <c r="N60" s="62" t="s">
        <v>240</v>
      </c>
    </row>
    <row r="61" spans="1:14" s="37" customFormat="1" x14ac:dyDescent="0.2">
      <c r="A61" s="60">
        <f t="shared" si="4"/>
        <v>44</v>
      </c>
      <c r="B61" s="72">
        <v>44</v>
      </c>
      <c r="C61" s="11">
        <v>52884347</v>
      </c>
      <c r="D61" s="19" t="s">
        <v>186</v>
      </c>
      <c r="E61" s="96">
        <v>43781</v>
      </c>
      <c r="F61" s="96">
        <v>44146</v>
      </c>
      <c r="G61" s="6">
        <v>44327</v>
      </c>
      <c r="H61" s="2" t="s">
        <v>210</v>
      </c>
      <c r="I61" s="2" t="s">
        <v>93</v>
      </c>
      <c r="J61" s="2" t="s">
        <v>8</v>
      </c>
      <c r="K61" s="10">
        <v>4326366</v>
      </c>
      <c r="L61" s="36"/>
      <c r="N61" s="62" t="s">
        <v>240</v>
      </c>
    </row>
    <row r="62" spans="1:14" s="42" customFormat="1" x14ac:dyDescent="0.2">
      <c r="A62" s="60">
        <f t="shared" si="4"/>
        <v>45</v>
      </c>
      <c r="B62" s="72">
        <v>45</v>
      </c>
      <c r="C62" s="8" t="s">
        <v>231</v>
      </c>
      <c r="D62" s="9" t="s">
        <v>185</v>
      </c>
      <c r="E62" s="99"/>
      <c r="F62" s="96"/>
      <c r="G62" s="6"/>
      <c r="H62" s="2" t="s">
        <v>210</v>
      </c>
      <c r="I62" s="13" t="s">
        <v>93</v>
      </c>
      <c r="J62" s="1" t="s">
        <v>8</v>
      </c>
      <c r="K62" s="7">
        <v>4326366</v>
      </c>
      <c r="L62" s="41"/>
      <c r="N62" s="62" t="s">
        <v>240</v>
      </c>
    </row>
    <row r="63" spans="1:14" s="42" customFormat="1" x14ac:dyDescent="0.2">
      <c r="A63" s="60">
        <f t="shared" si="4"/>
        <v>46</v>
      </c>
      <c r="B63" s="72">
        <v>46</v>
      </c>
      <c r="C63" s="11">
        <v>52792609</v>
      </c>
      <c r="D63" s="12" t="s">
        <v>125</v>
      </c>
      <c r="E63" s="96">
        <v>43367</v>
      </c>
      <c r="F63" s="96">
        <v>44097</v>
      </c>
      <c r="G63" s="6">
        <v>44278</v>
      </c>
      <c r="H63" s="2" t="s">
        <v>210</v>
      </c>
      <c r="I63" s="3" t="s">
        <v>93</v>
      </c>
      <c r="J63" s="2" t="s">
        <v>8</v>
      </c>
      <c r="K63" s="10">
        <v>4326366</v>
      </c>
      <c r="L63" s="36"/>
      <c r="N63" s="62" t="s">
        <v>240</v>
      </c>
    </row>
    <row r="64" spans="1:14" s="25" customFormat="1" x14ac:dyDescent="0.2">
      <c r="A64" s="60">
        <f t="shared" si="4"/>
        <v>47</v>
      </c>
      <c r="B64" s="72">
        <v>47</v>
      </c>
      <c r="C64" s="11">
        <v>1019049134</v>
      </c>
      <c r="D64" s="12" t="s">
        <v>183</v>
      </c>
      <c r="E64" s="96">
        <v>43739</v>
      </c>
      <c r="F64" s="96">
        <v>44104</v>
      </c>
      <c r="G64" s="6">
        <v>44286</v>
      </c>
      <c r="H64" s="2" t="s">
        <v>210</v>
      </c>
      <c r="I64" s="2" t="s">
        <v>106</v>
      </c>
      <c r="J64" s="2" t="s">
        <v>8</v>
      </c>
      <c r="K64" s="10">
        <v>3605304</v>
      </c>
      <c r="L64" s="36"/>
      <c r="N64" s="62" t="s">
        <v>240</v>
      </c>
    </row>
    <row r="65" spans="1:14" s="25" customFormat="1" x14ac:dyDescent="0.2">
      <c r="A65" s="60">
        <f t="shared" si="4"/>
        <v>48</v>
      </c>
      <c r="B65" s="72">
        <v>48</v>
      </c>
      <c r="C65" s="11">
        <v>79597594</v>
      </c>
      <c r="D65" s="12" t="s">
        <v>38</v>
      </c>
      <c r="E65" s="96">
        <v>42278</v>
      </c>
      <c r="F65" s="96">
        <v>44104</v>
      </c>
      <c r="G65" s="6">
        <v>44286</v>
      </c>
      <c r="H65" s="2" t="s">
        <v>210</v>
      </c>
      <c r="I65" s="1" t="s">
        <v>107</v>
      </c>
      <c r="J65" s="1" t="s">
        <v>8</v>
      </c>
      <c r="K65" s="7">
        <v>3605304</v>
      </c>
      <c r="L65" s="30"/>
      <c r="N65" s="62" t="s">
        <v>240</v>
      </c>
    </row>
    <row r="66" spans="1:14" s="25" customFormat="1" x14ac:dyDescent="0.2">
      <c r="A66" s="60">
        <f t="shared" si="4"/>
        <v>49</v>
      </c>
      <c r="B66" s="72">
        <v>49</v>
      </c>
      <c r="C66" s="11">
        <v>80932662</v>
      </c>
      <c r="D66" s="12" t="s">
        <v>178</v>
      </c>
      <c r="E66" s="96">
        <v>43724</v>
      </c>
      <c r="F66" s="96">
        <v>44089</v>
      </c>
      <c r="G66" s="6">
        <v>44270</v>
      </c>
      <c r="H66" s="2" t="s">
        <v>210</v>
      </c>
      <c r="I66" s="3" t="s">
        <v>90</v>
      </c>
      <c r="J66" s="2" t="s">
        <v>8</v>
      </c>
      <c r="K66" s="10">
        <v>2163182</v>
      </c>
      <c r="L66" s="36"/>
      <c r="N66" s="62" t="s">
        <v>240</v>
      </c>
    </row>
    <row r="67" spans="1:14" s="42" customFormat="1" x14ac:dyDescent="0.2">
      <c r="A67" s="60">
        <f t="shared" si="4"/>
        <v>50</v>
      </c>
      <c r="B67" s="72">
        <v>50</v>
      </c>
      <c r="C67" s="11">
        <v>79924269</v>
      </c>
      <c r="D67" s="12" t="s">
        <v>168</v>
      </c>
      <c r="E67" s="96">
        <v>43689</v>
      </c>
      <c r="F67" s="96">
        <v>44054</v>
      </c>
      <c r="G67" s="6">
        <v>44238</v>
      </c>
      <c r="H67" s="2" t="s">
        <v>210</v>
      </c>
      <c r="I67" s="3" t="s">
        <v>90</v>
      </c>
      <c r="J67" s="2" t="s">
        <v>8</v>
      </c>
      <c r="K67" s="10">
        <v>2163182</v>
      </c>
      <c r="L67" s="44"/>
      <c r="N67" s="62" t="s">
        <v>240</v>
      </c>
    </row>
    <row r="68" spans="1:14" s="25" customFormat="1" x14ac:dyDescent="0.2">
      <c r="A68" s="60">
        <f t="shared" si="4"/>
        <v>51</v>
      </c>
      <c r="B68" s="72">
        <v>51</v>
      </c>
      <c r="C68" s="4">
        <v>79665625</v>
      </c>
      <c r="D68" s="5" t="s">
        <v>59</v>
      </c>
      <c r="E68" s="96">
        <v>42318</v>
      </c>
      <c r="F68" s="96">
        <v>44144</v>
      </c>
      <c r="G68" s="6">
        <v>44325</v>
      </c>
      <c r="H68" s="2" t="s">
        <v>210</v>
      </c>
      <c r="I68" s="13" t="s">
        <v>90</v>
      </c>
      <c r="J68" s="1" t="s">
        <v>8</v>
      </c>
      <c r="K68" s="7">
        <v>2163182</v>
      </c>
      <c r="L68" s="30"/>
      <c r="N68" s="62" t="s">
        <v>240</v>
      </c>
    </row>
    <row r="69" spans="1:14" s="25" customFormat="1" ht="18" customHeight="1" x14ac:dyDescent="0.2">
      <c r="A69" s="60"/>
      <c r="B69" s="72"/>
      <c r="C69" s="118" t="s">
        <v>202</v>
      </c>
      <c r="D69" s="118"/>
      <c r="E69" s="118"/>
      <c r="F69" s="119"/>
      <c r="G69" s="119"/>
      <c r="H69" s="118"/>
      <c r="I69" s="118"/>
      <c r="J69" s="119"/>
      <c r="K69" s="118"/>
      <c r="L69" s="118"/>
      <c r="N69" s="26"/>
    </row>
    <row r="70" spans="1:14" s="25" customFormat="1" x14ac:dyDescent="0.2">
      <c r="A70" s="60"/>
      <c r="B70" s="72"/>
      <c r="C70" s="38" t="s">
        <v>1</v>
      </c>
      <c r="D70" s="39" t="s">
        <v>2</v>
      </c>
      <c r="E70" s="95" t="s">
        <v>3</v>
      </c>
      <c r="F70" s="95" t="s">
        <v>208</v>
      </c>
      <c r="G70" s="33" t="s">
        <v>209</v>
      </c>
      <c r="H70" s="40" t="s">
        <v>4</v>
      </c>
      <c r="I70" s="34" t="s">
        <v>5</v>
      </c>
      <c r="J70" s="34" t="s">
        <v>6</v>
      </c>
      <c r="K70" s="35" t="s">
        <v>7</v>
      </c>
      <c r="L70" s="34" t="s">
        <v>165</v>
      </c>
      <c r="N70" s="26"/>
    </row>
    <row r="71" spans="1:14" s="25" customFormat="1" x14ac:dyDescent="0.2">
      <c r="A71" s="60">
        <f>1+A68</f>
        <v>52</v>
      </c>
      <c r="B71" s="72">
        <v>52</v>
      </c>
      <c r="C71" s="4">
        <v>52354590</v>
      </c>
      <c r="D71" s="5" t="s">
        <v>83</v>
      </c>
      <c r="E71" s="96">
        <v>42570</v>
      </c>
      <c r="F71" s="6">
        <v>44214</v>
      </c>
      <c r="G71" s="6">
        <v>44395</v>
      </c>
      <c r="H71" s="1" t="s">
        <v>211</v>
      </c>
      <c r="I71" s="1" t="s">
        <v>155</v>
      </c>
      <c r="J71" s="1" t="s">
        <v>8</v>
      </c>
      <c r="K71" s="7">
        <v>23073954</v>
      </c>
      <c r="L71" s="30"/>
      <c r="N71" s="26" t="s">
        <v>241</v>
      </c>
    </row>
    <row r="72" spans="1:14" s="25" customFormat="1" x14ac:dyDescent="0.2">
      <c r="A72" s="60">
        <f t="shared" si="4"/>
        <v>53</v>
      </c>
      <c r="B72" s="72">
        <v>53</v>
      </c>
      <c r="C72" s="11">
        <v>87717029</v>
      </c>
      <c r="D72" s="12" t="s">
        <v>139</v>
      </c>
      <c r="E72" s="96">
        <v>43482</v>
      </c>
      <c r="F72" s="6">
        <v>44212</v>
      </c>
      <c r="G72" s="6">
        <v>44393</v>
      </c>
      <c r="H72" s="1" t="s">
        <v>211</v>
      </c>
      <c r="I72" s="3" t="s">
        <v>92</v>
      </c>
      <c r="J72" s="3" t="s">
        <v>8</v>
      </c>
      <c r="K72" s="10">
        <v>8652732</v>
      </c>
      <c r="L72" s="36"/>
      <c r="N72" s="26" t="s">
        <v>241</v>
      </c>
    </row>
    <row r="73" spans="1:14" s="25" customFormat="1" x14ac:dyDescent="0.2">
      <c r="A73" s="60">
        <f t="shared" si="4"/>
        <v>54</v>
      </c>
      <c r="B73" s="72">
        <v>54</v>
      </c>
      <c r="C73" s="11">
        <v>1032408612</v>
      </c>
      <c r="D73" s="15" t="s">
        <v>126</v>
      </c>
      <c r="E73" s="96">
        <v>43374</v>
      </c>
      <c r="F73" s="96">
        <v>44104</v>
      </c>
      <c r="G73" s="6">
        <v>44286</v>
      </c>
      <c r="H73" s="1" t="s">
        <v>211</v>
      </c>
      <c r="I73" s="3" t="s">
        <v>92</v>
      </c>
      <c r="J73" s="3" t="s">
        <v>8</v>
      </c>
      <c r="K73" s="10">
        <v>8652732</v>
      </c>
      <c r="L73" s="36"/>
      <c r="N73" s="26" t="s">
        <v>241</v>
      </c>
    </row>
    <row r="74" spans="1:14" s="37" customFormat="1" x14ac:dyDescent="0.2">
      <c r="A74" s="60">
        <f t="shared" si="4"/>
        <v>55</v>
      </c>
      <c r="B74" s="72">
        <v>55</v>
      </c>
      <c r="C74" s="11">
        <v>40039233</v>
      </c>
      <c r="D74" s="12" t="s">
        <v>127</v>
      </c>
      <c r="E74" s="96">
        <v>43389</v>
      </c>
      <c r="F74" s="96">
        <v>44119</v>
      </c>
      <c r="G74" s="6">
        <v>44301</v>
      </c>
      <c r="H74" s="1" t="s">
        <v>211</v>
      </c>
      <c r="I74" s="3" t="s">
        <v>92</v>
      </c>
      <c r="J74" s="3" t="s">
        <v>8</v>
      </c>
      <c r="K74" s="10">
        <v>8652732</v>
      </c>
      <c r="L74" s="36"/>
      <c r="N74" s="26" t="s">
        <v>241</v>
      </c>
    </row>
    <row r="75" spans="1:14" s="37" customFormat="1" x14ac:dyDescent="0.2">
      <c r="A75" s="60">
        <f t="shared" si="4"/>
        <v>56</v>
      </c>
      <c r="B75" s="72">
        <v>56</v>
      </c>
      <c r="C75" s="11">
        <v>1018413396</v>
      </c>
      <c r="D75" s="12" t="s">
        <v>192</v>
      </c>
      <c r="E75" s="97">
        <v>43808</v>
      </c>
      <c r="F75" s="6">
        <v>44173</v>
      </c>
      <c r="G75" s="6">
        <v>44355</v>
      </c>
      <c r="H75" s="1" t="s">
        <v>211</v>
      </c>
      <c r="I75" s="2" t="s">
        <v>91</v>
      </c>
      <c r="J75" s="3" t="s">
        <v>8</v>
      </c>
      <c r="K75" s="10">
        <v>5768487</v>
      </c>
      <c r="L75" s="36"/>
      <c r="N75" s="26" t="s">
        <v>241</v>
      </c>
    </row>
    <row r="76" spans="1:14" s="25" customFormat="1" x14ac:dyDescent="0.2">
      <c r="A76" s="60">
        <f t="shared" si="4"/>
        <v>57</v>
      </c>
      <c r="B76" s="72">
        <v>57</v>
      </c>
      <c r="C76" s="11">
        <v>52160005</v>
      </c>
      <c r="D76" s="12" t="s">
        <v>122</v>
      </c>
      <c r="E76" s="97">
        <v>43298</v>
      </c>
      <c r="F76" s="96">
        <v>43846</v>
      </c>
      <c r="G76" s="6">
        <v>44393</v>
      </c>
      <c r="H76" s="1" t="s">
        <v>211</v>
      </c>
      <c r="I76" s="1" t="s">
        <v>105</v>
      </c>
      <c r="J76" s="1" t="s">
        <v>8</v>
      </c>
      <c r="K76" s="7">
        <v>1442121</v>
      </c>
      <c r="L76" s="30"/>
      <c r="N76" s="26" t="s">
        <v>241</v>
      </c>
    </row>
    <row r="77" spans="1:14" s="25" customFormat="1" ht="18" customHeight="1" x14ac:dyDescent="0.2">
      <c r="A77" s="60"/>
      <c r="B77" s="72"/>
      <c r="C77" s="118" t="s">
        <v>196</v>
      </c>
      <c r="D77" s="118"/>
      <c r="E77" s="118"/>
      <c r="F77" s="119"/>
      <c r="G77" s="119"/>
      <c r="H77" s="118"/>
      <c r="I77" s="118"/>
      <c r="J77" s="119"/>
      <c r="K77" s="118"/>
      <c r="L77" s="118"/>
      <c r="N77" s="26"/>
    </row>
    <row r="78" spans="1:14" s="25" customFormat="1" x14ac:dyDescent="0.2">
      <c r="A78" s="60"/>
      <c r="B78" s="72"/>
      <c r="C78" s="38" t="s">
        <v>1</v>
      </c>
      <c r="D78" s="39" t="s">
        <v>2</v>
      </c>
      <c r="E78" s="95" t="s">
        <v>3</v>
      </c>
      <c r="F78" s="95" t="s">
        <v>208</v>
      </c>
      <c r="G78" s="33" t="s">
        <v>209</v>
      </c>
      <c r="H78" s="40" t="s">
        <v>4</v>
      </c>
      <c r="I78" s="34" t="s">
        <v>5</v>
      </c>
      <c r="J78" s="34" t="s">
        <v>6</v>
      </c>
      <c r="K78" s="35" t="s">
        <v>7</v>
      </c>
      <c r="L78" s="34" t="s">
        <v>165</v>
      </c>
      <c r="N78" s="26"/>
    </row>
    <row r="79" spans="1:14" s="37" customFormat="1" x14ac:dyDescent="0.2">
      <c r="A79" s="60">
        <f>1+A76</f>
        <v>58</v>
      </c>
      <c r="B79" s="72">
        <v>58</v>
      </c>
      <c r="C79" s="11">
        <v>72342950</v>
      </c>
      <c r="D79" s="12" t="s">
        <v>15</v>
      </c>
      <c r="E79" s="96">
        <v>42278</v>
      </c>
      <c r="F79" s="96">
        <v>44104</v>
      </c>
      <c r="G79" s="6">
        <v>44286</v>
      </c>
      <c r="H79" s="45" t="s">
        <v>212</v>
      </c>
      <c r="I79" s="2" t="s">
        <v>154</v>
      </c>
      <c r="J79" s="3" t="s">
        <v>8</v>
      </c>
      <c r="K79" s="10">
        <v>14421220</v>
      </c>
      <c r="L79" s="36"/>
      <c r="N79" s="26" t="s">
        <v>241</v>
      </c>
    </row>
    <row r="80" spans="1:14" s="25" customFormat="1" x14ac:dyDescent="0.2">
      <c r="A80" s="60">
        <f t="shared" si="4"/>
        <v>59</v>
      </c>
      <c r="B80" s="72">
        <v>59</v>
      </c>
      <c r="C80" s="11">
        <v>46457152</v>
      </c>
      <c r="D80" s="12" t="s">
        <v>253</v>
      </c>
      <c r="E80" s="97">
        <v>43983</v>
      </c>
      <c r="F80" s="97">
        <v>44165</v>
      </c>
      <c r="G80" s="100">
        <v>44347</v>
      </c>
      <c r="H80" s="45" t="s">
        <v>212</v>
      </c>
      <c r="I80" s="1" t="s">
        <v>91</v>
      </c>
      <c r="J80" s="13" t="s">
        <v>8</v>
      </c>
      <c r="K80" s="7">
        <v>5768487</v>
      </c>
      <c r="L80" s="30"/>
      <c r="N80" s="26" t="s">
        <v>241</v>
      </c>
    </row>
    <row r="81" spans="1:14" s="37" customFormat="1" x14ac:dyDescent="0.2">
      <c r="A81" s="60">
        <f t="shared" si="4"/>
        <v>60</v>
      </c>
      <c r="B81" s="72">
        <v>60</v>
      </c>
      <c r="C81" s="11">
        <v>79743212</v>
      </c>
      <c r="D81" s="19" t="s">
        <v>34</v>
      </c>
      <c r="E81" s="96">
        <v>41269</v>
      </c>
      <c r="F81" s="6">
        <v>44190</v>
      </c>
      <c r="G81" s="6">
        <v>44372</v>
      </c>
      <c r="H81" s="45" t="s">
        <v>212</v>
      </c>
      <c r="I81" s="2" t="s">
        <v>91</v>
      </c>
      <c r="J81" s="3" t="s">
        <v>8</v>
      </c>
      <c r="K81" s="10">
        <v>5768487</v>
      </c>
      <c r="L81" s="36"/>
      <c r="N81" s="26" t="s">
        <v>241</v>
      </c>
    </row>
    <row r="82" spans="1:14" s="37" customFormat="1" x14ac:dyDescent="0.2">
      <c r="A82" s="60">
        <f t="shared" si="4"/>
        <v>61</v>
      </c>
      <c r="B82" s="72">
        <v>61</v>
      </c>
      <c r="C82" s="11">
        <v>1052404737</v>
      </c>
      <c r="D82" s="12" t="s">
        <v>118</v>
      </c>
      <c r="E82" s="96">
        <v>43213</v>
      </c>
      <c r="F82" s="6">
        <v>44126</v>
      </c>
      <c r="G82" s="6">
        <v>44308</v>
      </c>
      <c r="H82" s="45" t="s">
        <v>212</v>
      </c>
      <c r="I82" s="2" t="s">
        <v>93</v>
      </c>
      <c r="J82" s="3" t="s">
        <v>8</v>
      </c>
      <c r="K82" s="10">
        <v>4326366</v>
      </c>
      <c r="L82" s="36"/>
      <c r="N82" s="26" t="s">
        <v>241</v>
      </c>
    </row>
    <row r="83" spans="1:14" s="25" customFormat="1" ht="18" customHeight="1" x14ac:dyDescent="0.2">
      <c r="A83" s="60"/>
      <c r="B83" s="72"/>
      <c r="C83" s="118" t="s">
        <v>54</v>
      </c>
      <c r="D83" s="118"/>
      <c r="E83" s="118"/>
      <c r="F83" s="119"/>
      <c r="G83" s="119"/>
      <c r="H83" s="118"/>
      <c r="I83" s="118"/>
      <c r="J83" s="119"/>
      <c r="K83" s="118"/>
      <c r="L83" s="118"/>
      <c r="N83" s="26"/>
    </row>
    <row r="84" spans="1:14" s="25" customFormat="1" x14ac:dyDescent="0.2">
      <c r="A84" s="60"/>
      <c r="B84" s="72"/>
      <c r="C84" s="38" t="s">
        <v>1</v>
      </c>
      <c r="D84" s="39" t="s">
        <v>2</v>
      </c>
      <c r="E84" s="95" t="s">
        <v>3</v>
      </c>
      <c r="F84" s="95" t="s">
        <v>208</v>
      </c>
      <c r="G84" s="33" t="s">
        <v>209</v>
      </c>
      <c r="H84" s="40" t="s">
        <v>4</v>
      </c>
      <c r="I84" s="34" t="s">
        <v>5</v>
      </c>
      <c r="J84" s="34" t="s">
        <v>6</v>
      </c>
      <c r="K84" s="35" t="s">
        <v>7</v>
      </c>
      <c r="L84" s="34" t="s">
        <v>165</v>
      </c>
      <c r="N84" s="26"/>
    </row>
    <row r="85" spans="1:14" s="25" customFormat="1" x14ac:dyDescent="0.2">
      <c r="A85" s="60">
        <f>1+A82</f>
        <v>62</v>
      </c>
      <c r="B85" s="72">
        <v>62</v>
      </c>
      <c r="C85" s="4">
        <v>79795033</v>
      </c>
      <c r="D85" s="20" t="s">
        <v>78</v>
      </c>
      <c r="E85" s="96">
        <v>42492</v>
      </c>
      <c r="F85" s="96">
        <v>44136</v>
      </c>
      <c r="G85" s="6">
        <v>44317</v>
      </c>
      <c r="H85" s="4" t="s">
        <v>54</v>
      </c>
      <c r="I85" s="4" t="s">
        <v>155</v>
      </c>
      <c r="J85" s="4" t="s">
        <v>8</v>
      </c>
      <c r="K85" s="7">
        <v>23073954</v>
      </c>
      <c r="L85" s="30"/>
      <c r="N85" s="62" t="s">
        <v>243</v>
      </c>
    </row>
    <row r="86" spans="1:14" s="37" customFormat="1" x14ac:dyDescent="0.2">
      <c r="A86" s="60">
        <f t="shared" si="4"/>
        <v>63</v>
      </c>
      <c r="B86" s="72">
        <v>63</v>
      </c>
      <c r="C86" s="11">
        <v>33377332</v>
      </c>
      <c r="D86" s="15" t="s">
        <v>151</v>
      </c>
      <c r="E86" s="96">
        <v>43648</v>
      </c>
      <c r="F86" s="6">
        <v>44197</v>
      </c>
      <c r="G86" s="6">
        <v>44378</v>
      </c>
      <c r="H86" s="11" t="s">
        <v>54</v>
      </c>
      <c r="I86" s="11" t="s">
        <v>162</v>
      </c>
      <c r="J86" s="11" t="s">
        <v>8</v>
      </c>
      <c r="K86" s="10">
        <v>10094854</v>
      </c>
      <c r="L86" s="43"/>
      <c r="N86" s="62" t="s">
        <v>243</v>
      </c>
    </row>
    <row r="87" spans="1:14" s="37" customFormat="1" x14ac:dyDescent="0.2">
      <c r="A87" s="60">
        <f t="shared" si="4"/>
        <v>64</v>
      </c>
      <c r="B87" s="72">
        <v>64</v>
      </c>
      <c r="C87" s="21">
        <v>7716624</v>
      </c>
      <c r="D87" s="22" t="s">
        <v>187</v>
      </c>
      <c r="E87" s="96">
        <v>43755</v>
      </c>
      <c r="F87" s="96">
        <v>44120</v>
      </c>
      <c r="G87" s="6">
        <v>44302</v>
      </c>
      <c r="H87" s="11" t="s">
        <v>54</v>
      </c>
      <c r="I87" s="3" t="s">
        <v>92</v>
      </c>
      <c r="J87" s="3" t="s">
        <v>8</v>
      </c>
      <c r="K87" s="10">
        <v>8652732</v>
      </c>
      <c r="L87" s="36"/>
      <c r="N87" s="62" t="s">
        <v>243</v>
      </c>
    </row>
    <row r="88" spans="1:14" s="37" customFormat="1" x14ac:dyDescent="0.2">
      <c r="A88" s="60">
        <f t="shared" si="4"/>
        <v>65</v>
      </c>
      <c r="B88" s="72">
        <v>65</v>
      </c>
      <c r="C88" s="21">
        <v>1016027396</v>
      </c>
      <c r="D88" s="22" t="s">
        <v>263</v>
      </c>
      <c r="E88" s="96">
        <v>44025</v>
      </c>
      <c r="F88" s="96">
        <v>44208</v>
      </c>
      <c r="G88" s="6">
        <v>44389</v>
      </c>
      <c r="H88" s="11" t="s">
        <v>54</v>
      </c>
      <c r="I88" s="2" t="s">
        <v>87</v>
      </c>
      <c r="J88" s="2" t="s">
        <v>8</v>
      </c>
      <c r="K88" s="10">
        <v>7210611</v>
      </c>
      <c r="L88" s="36"/>
      <c r="N88" s="62" t="s">
        <v>243</v>
      </c>
    </row>
    <row r="89" spans="1:14" s="37" customFormat="1" x14ac:dyDescent="0.2">
      <c r="A89" s="60">
        <f t="shared" si="4"/>
        <v>66</v>
      </c>
      <c r="B89" s="72">
        <v>66</v>
      </c>
      <c r="C89" s="14">
        <v>1049616323</v>
      </c>
      <c r="D89" s="15" t="s">
        <v>72</v>
      </c>
      <c r="E89" s="97">
        <v>42418</v>
      </c>
      <c r="F89" s="97">
        <v>44060</v>
      </c>
      <c r="G89" s="18">
        <v>44244</v>
      </c>
      <c r="H89" s="11" t="s">
        <v>54</v>
      </c>
      <c r="I89" s="2" t="s">
        <v>87</v>
      </c>
      <c r="J89" s="2" t="s">
        <v>8</v>
      </c>
      <c r="K89" s="10">
        <v>7210611</v>
      </c>
      <c r="L89" s="36"/>
      <c r="N89" s="62" t="s">
        <v>243</v>
      </c>
    </row>
    <row r="90" spans="1:14" s="37" customFormat="1" x14ac:dyDescent="0.2">
      <c r="A90" s="60">
        <f t="shared" si="4"/>
        <v>67</v>
      </c>
      <c r="B90" s="72">
        <v>67</v>
      </c>
      <c r="C90" s="14">
        <v>1030543505</v>
      </c>
      <c r="D90" s="12" t="s">
        <v>174</v>
      </c>
      <c r="E90" s="97">
        <v>43698</v>
      </c>
      <c r="F90" s="97">
        <v>44063</v>
      </c>
      <c r="G90" s="18">
        <v>44247</v>
      </c>
      <c r="H90" s="11" t="s">
        <v>54</v>
      </c>
      <c r="I90" s="2" t="s">
        <v>93</v>
      </c>
      <c r="J90" s="2" t="s">
        <v>8</v>
      </c>
      <c r="K90" s="10">
        <v>4326366</v>
      </c>
      <c r="L90" s="43"/>
      <c r="N90" s="62" t="s">
        <v>243</v>
      </c>
    </row>
    <row r="91" spans="1:14" s="37" customFormat="1" x14ac:dyDescent="0.2">
      <c r="A91" s="60">
        <f t="shared" si="4"/>
        <v>68</v>
      </c>
      <c r="B91" s="72">
        <v>68</v>
      </c>
      <c r="C91" s="14">
        <v>1049616529</v>
      </c>
      <c r="D91" s="12" t="s">
        <v>225</v>
      </c>
      <c r="E91" s="97">
        <v>43878</v>
      </c>
      <c r="F91" s="97">
        <v>44059</v>
      </c>
      <c r="G91" s="18">
        <v>44243</v>
      </c>
      <c r="H91" s="11" t="s">
        <v>54</v>
      </c>
      <c r="I91" s="2" t="s">
        <v>93</v>
      </c>
      <c r="J91" s="2" t="s">
        <v>8</v>
      </c>
      <c r="K91" s="10">
        <v>4326366</v>
      </c>
      <c r="L91" s="43"/>
      <c r="N91" s="62" t="s">
        <v>243</v>
      </c>
    </row>
    <row r="92" spans="1:14" s="25" customFormat="1" x14ac:dyDescent="0.2">
      <c r="A92" s="60">
        <f t="shared" si="4"/>
        <v>69</v>
      </c>
      <c r="B92" s="72">
        <v>69</v>
      </c>
      <c r="C92" s="14">
        <v>1010168781</v>
      </c>
      <c r="D92" s="15" t="s">
        <v>56</v>
      </c>
      <c r="E92" s="97">
        <v>42290</v>
      </c>
      <c r="F92" s="97">
        <v>44116</v>
      </c>
      <c r="G92" s="18">
        <v>44298</v>
      </c>
      <c r="H92" s="11" t="s">
        <v>54</v>
      </c>
      <c r="I92" s="1" t="s">
        <v>93</v>
      </c>
      <c r="J92" s="1" t="s">
        <v>8</v>
      </c>
      <c r="K92" s="7">
        <v>4326366</v>
      </c>
      <c r="L92" s="30"/>
      <c r="N92" s="62" t="s">
        <v>243</v>
      </c>
    </row>
    <row r="93" spans="1:14" s="37" customFormat="1" x14ac:dyDescent="0.2">
      <c r="A93" s="60">
        <f t="shared" si="4"/>
        <v>70</v>
      </c>
      <c r="B93" s="72">
        <v>70</v>
      </c>
      <c r="C93" s="14">
        <v>1013599586</v>
      </c>
      <c r="D93" s="15" t="s">
        <v>68</v>
      </c>
      <c r="E93" s="97">
        <v>42352</v>
      </c>
      <c r="F93" s="18">
        <v>44178</v>
      </c>
      <c r="G93" s="18">
        <v>44360</v>
      </c>
      <c r="H93" s="11" t="s">
        <v>54</v>
      </c>
      <c r="I93" s="2" t="s">
        <v>93</v>
      </c>
      <c r="J93" s="2" t="s">
        <v>89</v>
      </c>
      <c r="K93" s="10">
        <v>4326366</v>
      </c>
      <c r="L93" s="36"/>
      <c r="N93" s="62" t="s">
        <v>243</v>
      </c>
    </row>
    <row r="94" spans="1:14" s="25" customFormat="1" x14ac:dyDescent="0.2">
      <c r="A94" s="60">
        <f t="shared" si="4"/>
        <v>71</v>
      </c>
      <c r="B94" s="72">
        <v>71</v>
      </c>
      <c r="C94" s="14">
        <v>80759503</v>
      </c>
      <c r="D94" s="15" t="s">
        <v>76</v>
      </c>
      <c r="E94" s="96">
        <v>42418</v>
      </c>
      <c r="F94" s="96">
        <v>44060</v>
      </c>
      <c r="G94" s="6">
        <v>44244</v>
      </c>
      <c r="H94" s="4" t="s">
        <v>54</v>
      </c>
      <c r="I94" s="1" t="s">
        <v>107</v>
      </c>
      <c r="J94" s="1" t="s">
        <v>8</v>
      </c>
      <c r="K94" s="7">
        <v>3605304</v>
      </c>
      <c r="L94" s="30"/>
      <c r="N94" s="62" t="s">
        <v>243</v>
      </c>
    </row>
    <row r="95" spans="1:14" s="25" customFormat="1" x14ac:dyDescent="0.2">
      <c r="A95" s="60">
        <f t="shared" si="4"/>
        <v>72</v>
      </c>
      <c r="B95" s="72">
        <v>72</v>
      </c>
      <c r="C95" s="11">
        <v>1023962321</v>
      </c>
      <c r="D95" s="12" t="s">
        <v>128</v>
      </c>
      <c r="E95" s="96">
        <v>43368</v>
      </c>
      <c r="F95" s="96">
        <v>44098</v>
      </c>
      <c r="G95" s="6">
        <v>44279</v>
      </c>
      <c r="H95" s="11" t="s">
        <v>54</v>
      </c>
      <c r="I95" s="2" t="s">
        <v>90</v>
      </c>
      <c r="J95" s="2" t="s">
        <v>8</v>
      </c>
      <c r="K95" s="10">
        <v>2163182</v>
      </c>
      <c r="L95" s="36"/>
      <c r="N95" s="62" t="s">
        <v>243</v>
      </c>
    </row>
    <row r="96" spans="1:14" s="25" customFormat="1" ht="18" customHeight="1" x14ac:dyDescent="0.2">
      <c r="A96" s="60"/>
      <c r="B96" s="72"/>
      <c r="C96" s="118" t="s">
        <v>197</v>
      </c>
      <c r="D96" s="118"/>
      <c r="E96" s="118"/>
      <c r="F96" s="119"/>
      <c r="G96" s="119"/>
      <c r="H96" s="118"/>
      <c r="I96" s="118"/>
      <c r="J96" s="119"/>
      <c r="K96" s="118"/>
      <c r="L96" s="118"/>
      <c r="N96" s="26"/>
    </row>
    <row r="97" spans="1:14" s="25" customFormat="1" ht="17.25" customHeight="1" x14ac:dyDescent="0.2">
      <c r="A97" s="60"/>
      <c r="B97" s="72"/>
      <c r="C97" s="38" t="s">
        <v>1</v>
      </c>
      <c r="D97" s="39" t="s">
        <v>2</v>
      </c>
      <c r="E97" s="95" t="s">
        <v>3</v>
      </c>
      <c r="F97" s="95" t="s">
        <v>208</v>
      </c>
      <c r="G97" s="33" t="s">
        <v>209</v>
      </c>
      <c r="H97" s="40" t="s">
        <v>4</v>
      </c>
      <c r="I97" s="34" t="s">
        <v>5</v>
      </c>
      <c r="J97" s="34" t="s">
        <v>6</v>
      </c>
      <c r="K97" s="35" t="s">
        <v>7</v>
      </c>
      <c r="L97" s="34" t="s">
        <v>165</v>
      </c>
      <c r="N97" s="26"/>
    </row>
    <row r="98" spans="1:14" s="37" customFormat="1" x14ac:dyDescent="0.2">
      <c r="A98" s="60">
        <f>1+A95</f>
        <v>73</v>
      </c>
      <c r="B98" s="72">
        <v>73</v>
      </c>
      <c r="C98" s="14">
        <v>65730412</v>
      </c>
      <c r="D98" s="12" t="s">
        <v>191</v>
      </c>
      <c r="E98" s="96">
        <v>43808</v>
      </c>
      <c r="F98" s="6">
        <v>44173</v>
      </c>
      <c r="G98" s="6">
        <v>44355</v>
      </c>
      <c r="H98" s="45" t="s">
        <v>213</v>
      </c>
      <c r="I98" s="3" t="s">
        <v>154</v>
      </c>
      <c r="J98" s="2" t="s">
        <v>8</v>
      </c>
      <c r="K98" s="10">
        <v>14421220</v>
      </c>
      <c r="L98" s="36"/>
      <c r="N98" s="62" t="s">
        <v>243</v>
      </c>
    </row>
    <row r="99" spans="1:14" s="25" customFormat="1" x14ac:dyDescent="0.2">
      <c r="A99" s="60">
        <f t="shared" si="4"/>
        <v>74</v>
      </c>
      <c r="B99" s="72">
        <v>74</v>
      </c>
      <c r="C99" s="11">
        <v>79303331</v>
      </c>
      <c r="D99" s="12" t="s">
        <v>23</v>
      </c>
      <c r="E99" s="96">
        <v>41241</v>
      </c>
      <c r="F99" s="96">
        <v>44162</v>
      </c>
      <c r="G99" s="6">
        <v>44343</v>
      </c>
      <c r="H99" s="45" t="s">
        <v>213</v>
      </c>
      <c r="I99" s="3" t="s">
        <v>92</v>
      </c>
      <c r="J99" s="2" t="s">
        <v>8</v>
      </c>
      <c r="K99" s="7">
        <v>8652732</v>
      </c>
      <c r="L99" s="30"/>
      <c r="N99" s="62" t="s">
        <v>243</v>
      </c>
    </row>
    <row r="100" spans="1:14" s="25" customFormat="1" x14ac:dyDescent="0.2">
      <c r="A100" s="60">
        <f t="shared" si="4"/>
        <v>75</v>
      </c>
      <c r="B100" s="72">
        <v>75</v>
      </c>
      <c r="C100" s="11">
        <v>51882161</v>
      </c>
      <c r="D100" s="12" t="s">
        <v>32</v>
      </c>
      <c r="E100" s="96">
        <v>42278</v>
      </c>
      <c r="F100" s="96">
        <v>44104</v>
      </c>
      <c r="G100" s="6">
        <v>44286</v>
      </c>
      <c r="H100" s="45" t="s">
        <v>213</v>
      </c>
      <c r="I100" s="3" t="s">
        <v>87</v>
      </c>
      <c r="J100" s="2" t="s">
        <v>8</v>
      </c>
      <c r="K100" s="10">
        <v>7210611</v>
      </c>
      <c r="L100" s="36"/>
      <c r="N100" s="62" t="s">
        <v>243</v>
      </c>
    </row>
    <row r="101" spans="1:14" s="37" customFormat="1" x14ac:dyDescent="0.2">
      <c r="A101" s="60">
        <f t="shared" si="4"/>
        <v>76</v>
      </c>
      <c r="B101" s="72">
        <v>76</v>
      </c>
      <c r="C101" s="11">
        <v>75076491</v>
      </c>
      <c r="D101" s="12" t="s">
        <v>222</v>
      </c>
      <c r="E101" s="97">
        <v>43844</v>
      </c>
      <c r="F101" s="94">
        <v>44209</v>
      </c>
      <c r="G101" s="94">
        <v>44390</v>
      </c>
      <c r="H101" s="59" t="s">
        <v>213</v>
      </c>
      <c r="I101" s="3" t="s">
        <v>87</v>
      </c>
      <c r="J101" s="2" t="s">
        <v>8</v>
      </c>
      <c r="K101" s="10">
        <v>7210611</v>
      </c>
      <c r="L101" s="36"/>
      <c r="N101" s="62" t="s">
        <v>243</v>
      </c>
    </row>
    <row r="102" spans="1:14" s="37" customFormat="1" x14ac:dyDescent="0.2">
      <c r="A102" s="60">
        <f t="shared" si="4"/>
        <v>77</v>
      </c>
      <c r="B102" s="72">
        <v>77</v>
      </c>
      <c r="C102" s="11">
        <v>72004997</v>
      </c>
      <c r="D102" s="15" t="s">
        <v>224</v>
      </c>
      <c r="E102" s="96">
        <v>43878</v>
      </c>
      <c r="F102" s="96">
        <v>44059</v>
      </c>
      <c r="G102" s="94">
        <v>44243</v>
      </c>
      <c r="H102" s="45" t="s">
        <v>213</v>
      </c>
      <c r="I102" s="2" t="s">
        <v>93</v>
      </c>
      <c r="J102" s="2" t="s">
        <v>89</v>
      </c>
      <c r="K102" s="10">
        <v>4326366</v>
      </c>
      <c r="L102" s="36"/>
      <c r="N102" s="62" t="s">
        <v>243</v>
      </c>
    </row>
    <row r="103" spans="1:14" s="25" customFormat="1" x14ac:dyDescent="0.2">
      <c r="A103" s="60">
        <f t="shared" si="4"/>
        <v>78</v>
      </c>
      <c r="B103" s="72">
        <v>78</v>
      </c>
      <c r="C103" s="11">
        <v>1013605080</v>
      </c>
      <c r="D103" s="12" t="s">
        <v>74</v>
      </c>
      <c r="E103" s="96">
        <v>42418</v>
      </c>
      <c r="F103" s="96">
        <v>44060</v>
      </c>
      <c r="G103" s="6">
        <v>44244</v>
      </c>
      <c r="H103" s="45" t="s">
        <v>213</v>
      </c>
      <c r="I103" s="1" t="s">
        <v>93</v>
      </c>
      <c r="J103" s="2" t="s">
        <v>88</v>
      </c>
      <c r="K103" s="7">
        <v>4326366</v>
      </c>
      <c r="L103" s="30"/>
      <c r="N103" s="62" t="s">
        <v>243</v>
      </c>
    </row>
    <row r="104" spans="1:14" s="37" customFormat="1" x14ac:dyDescent="0.2">
      <c r="A104" s="60">
        <f t="shared" si="4"/>
        <v>79</v>
      </c>
      <c r="B104" s="72">
        <v>79</v>
      </c>
      <c r="C104" s="8" t="s">
        <v>278</v>
      </c>
      <c r="D104" s="9" t="s">
        <v>185</v>
      </c>
      <c r="E104" s="99"/>
      <c r="F104" s="116"/>
      <c r="G104" s="116"/>
      <c r="H104" s="45" t="s">
        <v>213</v>
      </c>
      <c r="I104" s="2" t="s">
        <v>93</v>
      </c>
      <c r="J104" s="2" t="s">
        <v>88</v>
      </c>
      <c r="K104" s="10">
        <v>4326366</v>
      </c>
      <c r="L104" s="36"/>
      <c r="N104" s="62" t="s">
        <v>243</v>
      </c>
    </row>
    <row r="105" spans="1:14" s="25" customFormat="1" x14ac:dyDescent="0.2">
      <c r="A105" s="60">
        <f t="shared" si="4"/>
        <v>80</v>
      </c>
      <c r="B105" s="72">
        <v>80</v>
      </c>
      <c r="C105" s="11">
        <v>28205871</v>
      </c>
      <c r="D105" s="12" t="s">
        <v>204</v>
      </c>
      <c r="E105" s="97">
        <v>43815</v>
      </c>
      <c r="F105" s="6">
        <v>44180</v>
      </c>
      <c r="G105" s="6">
        <v>44362</v>
      </c>
      <c r="H105" s="45" t="s">
        <v>213</v>
      </c>
      <c r="I105" s="2" t="s">
        <v>93</v>
      </c>
      <c r="J105" s="2" t="s">
        <v>88</v>
      </c>
      <c r="K105" s="10">
        <v>4326366</v>
      </c>
      <c r="L105" s="36"/>
      <c r="N105" s="62" t="s">
        <v>243</v>
      </c>
    </row>
    <row r="106" spans="1:14" s="37" customFormat="1" x14ac:dyDescent="0.2">
      <c r="A106" s="60">
        <f t="shared" si="4"/>
        <v>81</v>
      </c>
      <c r="B106" s="72">
        <v>81</v>
      </c>
      <c r="C106" s="11">
        <v>52331331</v>
      </c>
      <c r="D106" s="12" t="s">
        <v>130</v>
      </c>
      <c r="E106" s="96">
        <v>43378</v>
      </c>
      <c r="F106" s="96">
        <v>44108</v>
      </c>
      <c r="G106" s="6">
        <v>44290</v>
      </c>
      <c r="H106" s="45" t="s">
        <v>213</v>
      </c>
      <c r="I106" s="2" t="s">
        <v>93</v>
      </c>
      <c r="J106" s="2" t="s">
        <v>88</v>
      </c>
      <c r="K106" s="10">
        <v>4326366</v>
      </c>
      <c r="L106" s="36"/>
      <c r="N106" s="62" t="s">
        <v>243</v>
      </c>
    </row>
    <row r="107" spans="1:14" s="25" customFormat="1" x14ac:dyDescent="0.2">
      <c r="A107" s="60">
        <f t="shared" si="4"/>
        <v>82</v>
      </c>
      <c r="B107" s="72">
        <v>82</v>
      </c>
      <c r="C107" s="17">
        <v>1073506684</v>
      </c>
      <c r="D107" s="16" t="s">
        <v>73</v>
      </c>
      <c r="E107" s="96">
        <v>42418</v>
      </c>
      <c r="F107" s="96">
        <v>44060</v>
      </c>
      <c r="G107" s="6">
        <v>44244</v>
      </c>
      <c r="H107" s="45" t="s">
        <v>213</v>
      </c>
      <c r="I107" s="1" t="s">
        <v>93</v>
      </c>
      <c r="J107" s="2" t="s">
        <v>8</v>
      </c>
      <c r="K107" s="7">
        <v>4326366</v>
      </c>
      <c r="L107" s="30"/>
      <c r="N107" s="62" t="s">
        <v>243</v>
      </c>
    </row>
    <row r="108" spans="1:14" s="37" customFormat="1" x14ac:dyDescent="0.2">
      <c r="A108" s="60">
        <f t="shared" si="4"/>
        <v>83</v>
      </c>
      <c r="B108" s="72">
        <v>83</v>
      </c>
      <c r="C108" s="11">
        <v>74380811</v>
      </c>
      <c r="D108" s="12" t="s">
        <v>148</v>
      </c>
      <c r="E108" s="96">
        <v>43594</v>
      </c>
      <c r="F108" s="96">
        <v>44143</v>
      </c>
      <c r="G108" s="94">
        <v>44324</v>
      </c>
      <c r="H108" s="45" t="s">
        <v>213</v>
      </c>
      <c r="I108" s="2" t="s">
        <v>93</v>
      </c>
      <c r="J108" s="2" t="s">
        <v>8</v>
      </c>
      <c r="K108" s="10">
        <v>4326366</v>
      </c>
      <c r="L108" s="43"/>
      <c r="N108" s="62" t="s">
        <v>243</v>
      </c>
    </row>
    <row r="109" spans="1:14" s="25" customFormat="1" x14ac:dyDescent="0.2">
      <c r="A109" s="60">
        <f t="shared" si="4"/>
        <v>84</v>
      </c>
      <c r="B109" s="72">
        <v>84</v>
      </c>
      <c r="C109" s="14">
        <v>53075591</v>
      </c>
      <c r="D109" s="15" t="s">
        <v>62</v>
      </c>
      <c r="E109" s="96">
        <v>42326</v>
      </c>
      <c r="F109" s="96">
        <v>44152</v>
      </c>
      <c r="G109" s="6">
        <v>44333</v>
      </c>
      <c r="H109" s="45" t="s">
        <v>213</v>
      </c>
      <c r="I109" s="1" t="s">
        <v>93</v>
      </c>
      <c r="J109" s="2" t="s">
        <v>89</v>
      </c>
      <c r="K109" s="7">
        <v>4326366</v>
      </c>
      <c r="L109" s="30"/>
      <c r="N109" s="62" t="s">
        <v>243</v>
      </c>
    </row>
    <row r="110" spans="1:14" s="37" customFormat="1" x14ac:dyDescent="0.2">
      <c r="A110" s="60">
        <f t="shared" si="4"/>
        <v>85</v>
      </c>
      <c r="B110" s="72">
        <v>85</v>
      </c>
      <c r="C110" s="11">
        <v>9147132</v>
      </c>
      <c r="D110" s="12" t="s">
        <v>96</v>
      </c>
      <c r="E110" s="96">
        <v>42711</v>
      </c>
      <c r="F110" s="6">
        <v>44171</v>
      </c>
      <c r="G110" s="6">
        <v>44353</v>
      </c>
      <c r="H110" s="45" t="s">
        <v>213</v>
      </c>
      <c r="I110" s="2" t="s">
        <v>93</v>
      </c>
      <c r="J110" s="2" t="s">
        <v>88</v>
      </c>
      <c r="K110" s="10">
        <v>4326366</v>
      </c>
      <c r="L110" s="36"/>
      <c r="N110" s="62" t="s">
        <v>243</v>
      </c>
    </row>
    <row r="111" spans="1:14" s="37" customFormat="1" x14ac:dyDescent="0.2">
      <c r="A111" s="60">
        <f t="shared" si="4"/>
        <v>86</v>
      </c>
      <c r="B111" s="72">
        <v>86</v>
      </c>
      <c r="C111" s="11">
        <v>1015397512</v>
      </c>
      <c r="D111" s="12" t="s">
        <v>97</v>
      </c>
      <c r="E111" s="96">
        <v>42713</v>
      </c>
      <c r="F111" s="6">
        <v>44173</v>
      </c>
      <c r="G111" s="6">
        <v>44355</v>
      </c>
      <c r="H111" s="45" t="s">
        <v>213</v>
      </c>
      <c r="I111" s="2" t="s">
        <v>93</v>
      </c>
      <c r="J111" s="2" t="s">
        <v>88</v>
      </c>
      <c r="K111" s="10">
        <v>4326366</v>
      </c>
      <c r="L111" s="36"/>
      <c r="N111" s="62" t="s">
        <v>243</v>
      </c>
    </row>
    <row r="112" spans="1:14" s="25" customFormat="1" x14ac:dyDescent="0.2">
      <c r="A112" s="60">
        <f t="shared" si="4"/>
        <v>87</v>
      </c>
      <c r="B112" s="72">
        <v>87</v>
      </c>
      <c r="C112" s="17">
        <v>79862985</v>
      </c>
      <c r="D112" s="16" t="s">
        <v>64</v>
      </c>
      <c r="E112" s="96">
        <v>42325</v>
      </c>
      <c r="F112" s="96">
        <v>44151</v>
      </c>
      <c r="G112" s="6">
        <v>44332</v>
      </c>
      <c r="H112" s="45" t="s">
        <v>213</v>
      </c>
      <c r="I112" s="1" t="s">
        <v>107</v>
      </c>
      <c r="J112" s="2" t="s">
        <v>8</v>
      </c>
      <c r="K112" s="7">
        <v>3605304</v>
      </c>
      <c r="L112" s="30"/>
      <c r="N112" s="62" t="s">
        <v>243</v>
      </c>
    </row>
    <row r="113" spans="1:14" s="37" customFormat="1" x14ac:dyDescent="0.2">
      <c r="A113" s="60">
        <f t="shared" si="4"/>
        <v>88</v>
      </c>
      <c r="B113" s="72">
        <v>88</v>
      </c>
      <c r="C113" s="11">
        <v>1001339255</v>
      </c>
      <c r="D113" s="12" t="s">
        <v>259</v>
      </c>
      <c r="E113" s="18">
        <v>43864</v>
      </c>
      <c r="F113" s="6">
        <v>44045</v>
      </c>
      <c r="G113" s="6">
        <v>44229</v>
      </c>
      <c r="H113" s="45" t="s">
        <v>213</v>
      </c>
      <c r="I113" s="2" t="s">
        <v>105</v>
      </c>
      <c r="J113" s="2" t="s">
        <v>8</v>
      </c>
      <c r="K113" s="10">
        <v>1442121</v>
      </c>
      <c r="L113" s="36"/>
      <c r="N113" s="62" t="s">
        <v>243</v>
      </c>
    </row>
    <row r="114" spans="1:14" s="25" customFormat="1" ht="18" customHeight="1" x14ac:dyDescent="0.2">
      <c r="A114" s="60"/>
      <c r="B114" s="72"/>
      <c r="C114" s="118" t="s">
        <v>203</v>
      </c>
      <c r="D114" s="118"/>
      <c r="E114" s="118"/>
      <c r="F114" s="119"/>
      <c r="G114" s="119"/>
      <c r="H114" s="118"/>
      <c r="I114" s="118"/>
      <c r="J114" s="119"/>
      <c r="K114" s="118"/>
      <c r="L114" s="118"/>
      <c r="N114" s="26"/>
    </row>
    <row r="115" spans="1:14" s="25" customFormat="1" ht="15.75" customHeight="1" x14ac:dyDescent="0.2">
      <c r="A115" s="60"/>
      <c r="B115" s="72"/>
      <c r="C115" s="38" t="s">
        <v>1</v>
      </c>
      <c r="D115" s="39" t="s">
        <v>2</v>
      </c>
      <c r="E115" s="95" t="s">
        <v>3</v>
      </c>
      <c r="F115" s="95" t="s">
        <v>208</v>
      </c>
      <c r="G115" s="33" t="s">
        <v>209</v>
      </c>
      <c r="H115" s="40" t="s">
        <v>4</v>
      </c>
      <c r="I115" s="34" t="s">
        <v>5</v>
      </c>
      <c r="J115" s="34" t="s">
        <v>6</v>
      </c>
      <c r="K115" s="35" t="s">
        <v>7</v>
      </c>
      <c r="L115" s="34" t="s">
        <v>165</v>
      </c>
      <c r="N115" s="26"/>
    </row>
    <row r="116" spans="1:14" s="25" customFormat="1" x14ac:dyDescent="0.2">
      <c r="A116" s="60">
        <f>1+A113</f>
        <v>89</v>
      </c>
      <c r="B116" s="72">
        <v>89</v>
      </c>
      <c r="C116" s="11">
        <v>74859955</v>
      </c>
      <c r="D116" s="12" t="s">
        <v>205</v>
      </c>
      <c r="E116" s="97">
        <v>43815</v>
      </c>
      <c r="F116" s="6">
        <v>44180</v>
      </c>
      <c r="G116" s="6">
        <v>44362</v>
      </c>
      <c r="H116" s="1" t="s">
        <v>214</v>
      </c>
      <c r="I116" s="1" t="s">
        <v>154</v>
      </c>
      <c r="J116" s="1" t="s">
        <v>8</v>
      </c>
      <c r="K116" s="7">
        <v>14421220</v>
      </c>
      <c r="L116" s="30"/>
      <c r="N116" s="26" t="s">
        <v>243</v>
      </c>
    </row>
    <row r="117" spans="1:14" s="37" customFormat="1" x14ac:dyDescent="0.2">
      <c r="A117" s="60">
        <f t="shared" si="4"/>
        <v>90</v>
      </c>
      <c r="B117" s="72">
        <v>90</v>
      </c>
      <c r="C117" s="11">
        <v>9531643</v>
      </c>
      <c r="D117" s="12" t="s">
        <v>20</v>
      </c>
      <c r="E117" s="96">
        <v>41585</v>
      </c>
      <c r="F117" s="6">
        <v>44141</v>
      </c>
      <c r="G117" s="6">
        <v>44322</v>
      </c>
      <c r="H117" s="1" t="s">
        <v>214</v>
      </c>
      <c r="I117" s="3" t="s">
        <v>92</v>
      </c>
      <c r="J117" s="2" t="s">
        <v>8</v>
      </c>
      <c r="K117" s="10">
        <v>8652732</v>
      </c>
      <c r="L117" s="36"/>
      <c r="N117" s="26" t="s">
        <v>243</v>
      </c>
    </row>
    <row r="118" spans="1:14" s="37" customFormat="1" x14ac:dyDescent="0.2">
      <c r="A118" s="60">
        <f t="shared" si="4"/>
        <v>91</v>
      </c>
      <c r="B118" s="72">
        <v>91</v>
      </c>
      <c r="C118" s="11">
        <v>1026260893</v>
      </c>
      <c r="D118" s="19" t="s">
        <v>119</v>
      </c>
      <c r="E118" s="96">
        <v>43237</v>
      </c>
      <c r="F118" s="6">
        <v>44151</v>
      </c>
      <c r="G118" s="6">
        <v>44332</v>
      </c>
      <c r="H118" s="1" t="s">
        <v>214</v>
      </c>
      <c r="I118" s="2" t="s">
        <v>87</v>
      </c>
      <c r="J118" s="2" t="s">
        <v>8</v>
      </c>
      <c r="K118" s="10">
        <v>7210611</v>
      </c>
      <c r="L118" s="23"/>
      <c r="N118" s="26" t="s">
        <v>243</v>
      </c>
    </row>
    <row r="119" spans="1:14" s="25" customFormat="1" x14ac:dyDescent="0.2">
      <c r="A119" s="60">
        <f t="shared" si="4"/>
        <v>92</v>
      </c>
      <c r="B119" s="72">
        <v>92</v>
      </c>
      <c r="C119" s="4">
        <v>79444429</v>
      </c>
      <c r="D119" s="12" t="s">
        <v>188</v>
      </c>
      <c r="E119" s="96">
        <v>43753</v>
      </c>
      <c r="F119" s="6">
        <v>44118</v>
      </c>
      <c r="G119" s="6">
        <v>44300</v>
      </c>
      <c r="H119" s="1" t="s">
        <v>214</v>
      </c>
      <c r="I119" s="1" t="s">
        <v>91</v>
      </c>
      <c r="J119" s="1" t="s">
        <v>8</v>
      </c>
      <c r="K119" s="7">
        <v>5768487</v>
      </c>
      <c r="L119" s="30"/>
      <c r="N119" s="26" t="s">
        <v>243</v>
      </c>
    </row>
    <row r="120" spans="1:14" s="37" customFormat="1" x14ac:dyDescent="0.2">
      <c r="A120" s="60">
        <f t="shared" ref="A120:A183" si="5">1+A119</f>
        <v>93</v>
      </c>
      <c r="B120" s="72">
        <v>93</v>
      </c>
      <c r="C120" s="11">
        <v>52470379</v>
      </c>
      <c r="D120" s="12" t="s">
        <v>25</v>
      </c>
      <c r="E120" s="96">
        <v>41298</v>
      </c>
      <c r="F120" s="6">
        <v>44219</v>
      </c>
      <c r="G120" s="6">
        <v>44400</v>
      </c>
      <c r="H120" s="1" t="s">
        <v>214</v>
      </c>
      <c r="I120" s="2" t="s">
        <v>91</v>
      </c>
      <c r="J120" s="2" t="s">
        <v>8</v>
      </c>
      <c r="K120" s="10">
        <v>5768487</v>
      </c>
      <c r="L120" s="36"/>
      <c r="N120" s="26" t="s">
        <v>243</v>
      </c>
    </row>
    <row r="121" spans="1:14" s="25" customFormat="1" x14ac:dyDescent="0.2">
      <c r="A121" s="60">
        <f t="shared" si="5"/>
        <v>94</v>
      </c>
      <c r="B121" s="72">
        <v>94</v>
      </c>
      <c r="C121" s="4">
        <v>52698628</v>
      </c>
      <c r="D121" s="5" t="s">
        <v>115</v>
      </c>
      <c r="E121" s="96">
        <v>43133</v>
      </c>
      <c r="F121" s="6">
        <v>44044</v>
      </c>
      <c r="G121" s="6">
        <v>44228</v>
      </c>
      <c r="H121" s="1" t="s">
        <v>214</v>
      </c>
      <c r="I121" s="1" t="s">
        <v>91</v>
      </c>
      <c r="J121" s="1" t="s">
        <v>8</v>
      </c>
      <c r="K121" s="7">
        <v>5768487</v>
      </c>
      <c r="L121" s="30"/>
      <c r="N121" s="26" t="s">
        <v>243</v>
      </c>
    </row>
    <row r="122" spans="1:14" s="25" customFormat="1" x14ac:dyDescent="0.2">
      <c r="A122" s="60">
        <f t="shared" si="5"/>
        <v>95</v>
      </c>
      <c r="B122" s="72">
        <v>95</v>
      </c>
      <c r="C122" s="11">
        <v>1023860364</v>
      </c>
      <c r="D122" s="12" t="s">
        <v>171</v>
      </c>
      <c r="E122" s="96">
        <v>43689</v>
      </c>
      <c r="F122" s="6">
        <v>44054</v>
      </c>
      <c r="G122" s="6">
        <v>44238</v>
      </c>
      <c r="H122" s="1" t="s">
        <v>214</v>
      </c>
      <c r="I122" s="2" t="s">
        <v>93</v>
      </c>
      <c r="J122" s="2" t="s">
        <v>88</v>
      </c>
      <c r="K122" s="10">
        <v>4326366</v>
      </c>
      <c r="L122" s="44"/>
      <c r="N122" s="26" t="s">
        <v>243</v>
      </c>
    </row>
    <row r="123" spans="1:14" s="25" customFormat="1" x14ac:dyDescent="0.2">
      <c r="A123" s="60">
        <f t="shared" si="5"/>
        <v>96</v>
      </c>
      <c r="B123" s="72">
        <v>96</v>
      </c>
      <c r="C123" s="11">
        <v>7166972</v>
      </c>
      <c r="D123" s="15" t="s">
        <v>177</v>
      </c>
      <c r="E123" s="96">
        <v>43717</v>
      </c>
      <c r="F123" s="6">
        <v>44082</v>
      </c>
      <c r="G123" s="6">
        <v>44263</v>
      </c>
      <c r="H123" s="1" t="s">
        <v>214</v>
      </c>
      <c r="I123" s="2" t="s">
        <v>93</v>
      </c>
      <c r="J123" s="2" t="s">
        <v>88</v>
      </c>
      <c r="K123" s="10">
        <v>4326366</v>
      </c>
      <c r="L123" s="36"/>
      <c r="N123" s="26" t="s">
        <v>243</v>
      </c>
    </row>
    <row r="124" spans="1:14" s="25" customFormat="1" x14ac:dyDescent="0.2">
      <c r="A124" s="60">
        <f t="shared" si="5"/>
        <v>97</v>
      </c>
      <c r="B124" s="72">
        <v>97</v>
      </c>
      <c r="C124" s="11">
        <v>1026263256</v>
      </c>
      <c r="D124" s="15" t="s">
        <v>152</v>
      </c>
      <c r="E124" s="96">
        <v>43655</v>
      </c>
      <c r="F124" s="6">
        <v>44204</v>
      </c>
      <c r="G124" s="6">
        <v>44385</v>
      </c>
      <c r="H124" s="1" t="s">
        <v>214</v>
      </c>
      <c r="I124" s="2" t="s">
        <v>93</v>
      </c>
      <c r="J124" s="2" t="s">
        <v>88</v>
      </c>
      <c r="K124" s="10">
        <v>4326366</v>
      </c>
      <c r="L124" s="44"/>
      <c r="N124" s="26" t="s">
        <v>243</v>
      </c>
    </row>
    <row r="125" spans="1:14" s="37" customFormat="1" x14ac:dyDescent="0.2">
      <c r="A125" s="60">
        <f t="shared" si="5"/>
        <v>98</v>
      </c>
      <c r="B125" s="72">
        <v>98</v>
      </c>
      <c r="C125" s="11">
        <v>1026264154</v>
      </c>
      <c r="D125" s="12" t="s">
        <v>137</v>
      </c>
      <c r="E125" s="96">
        <v>43413</v>
      </c>
      <c r="F125" s="6">
        <v>44143</v>
      </c>
      <c r="G125" s="6">
        <v>44324</v>
      </c>
      <c r="H125" s="1" t="s">
        <v>214</v>
      </c>
      <c r="I125" s="2" t="s">
        <v>93</v>
      </c>
      <c r="J125" s="2" t="s">
        <v>88</v>
      </c>
      <c r="K125" s="10">
        <v>4326366</v>
      </c>
      <c r="L125" s="36"/>
      <c r="N125" s="26" t="s">
        <v>243</v>
      </c>
    </row>
    <row r="126" spans="1:14" s="25" customFormat="1" x14ac:dyDescent="0.2">
      <c r="A126" s="60">
        <f t="shared" si="5"/>
        <v>99</v>
      </c>
      <c r="B126" s="72">
        <v>99</v>
      </c>
      <c r="C126" s="11">
        <v>1026265836</v>
      </c>
      <c r="D126" s="15" t="s">
        <v>206</v>
      </c>
      <c r="E126" s="97">
        <v>43815</v>
      </c>
      <c r="F126" s="6">
        <v>44180</v>
      </c>
      <c r="G126" s="6">
        <v>44362</v>
      </c>
      <c r="H126" s="1" t="s">
        <v>214</v>
      </c>
      <c r="I126" s="2" t="s">
        <v>93</v>
      </c>
      <c r="J126" s="2" t="s">
        <v>89</v>
      </c>
      <c r="K126" s="10">
        <v>4115645</v>
      </c>
      <c r="L126" s="44"/>
      <c r="N126" s="26" t="s">
        <v>243</v>
      </c>
    </row>
    <row r="127" spans="1:14" s="25" customFormat="1" x14ac:dyDescent="0.2">
      <c r="A127" s="60">
        <f t="shared" si="5"/>
        <v>100</v>
      </c>
      <c r="B127" s="72">
        <v>100</v>
      </c>
      <c r="C127" s="11">
        <v>1023894423</v>
      </c>
      <c r="D127" s="15" t="s">
        <v>276</v>
      </c>
      <c r="E127" s="97">
        <v>44148</v>
      </c>
      <c r="F127" s="6">
        <v>44328</v>
      </c>
      <c r="G127" s="6">
        <v>44512</v>
      </c>
      <c r="H127" s="1" t="s">
        <v>214</v>
      </c>
      <c r="I127" s="1" t="s">
        <v>93</v>
      </c>
      <c r="J127" s="2" t="s">
        <v>89</v>
      </c>
      <c r="K127" s="7">
        <v>4326366</v>
      </c>
      <c r="L127" s="30"/>
      <c r="N127" s="26" t="s">
        <v>243</v>
      </c>
    </row>
    <row r="128" spans="1:14" s="37" customFormat="1" ht="14.25" customHeight="1" x14ac:dyDescent="0.2">
      <c r="A128" s="60">
        <f t="shared" si="5"/>
        <v>101</v>
      </c>
      <c r="B128" s="72">
        <v>101</v>
      </c>
      <c r="C128" s="11">
        <v>1022377314</v>
      </c>
      <c r="D128" s="12" t="s">
        <v>138</v>
      </c>
      <c r="E128" s="96">
        <v>43405</v>
      </c>
      <c r="F128" s="6">
        <v>44135</v>
      </c>
      <c r="G128" s="6">
        <v>44316</v>
      </c>
      <c r="H128" s="1" t="s">
        <v>214</v>
      </c>
      <c r="I128" s="2" t="s">
        <v>107</v>
      </c>
      <c r="J128" s="2" t="s">
        <v>8</v>
      </c>
      <c r="K128" s="10">
        <v>3605304</v>
      </c>
      <c r="L128" s="36"/>
      <c r="N128" s="26" t="s">
        <v>243</v>
      </c>
    </row>
    <row r="129" spans="1:14" s="25" customFormat="1" x14ac:dyDescent="0.2">
      <c r="A129" s="60">
        <f t="shared" si="5"/>
        <v>102</v>
      </c>
      <c r="B129" s="72">
        <v>102</v>
      </c>
      <c r="C129" s="14">
        <v>1019050309</v>
      </c>
      <c r="D129" s="15" t="s">
        <v>173</v>
      </c>
      <c r="E129" s="96">
        <v>43678</v>
      </c>
      <c r="F129" s="6">
        <v>44227</v>
      </c>
      <c r="G129" s="6">
        <v>44408</v>
      </c>
      <c r="H129" s="1" t="s">
        <v>214</v>
      </c>
      <c r="I129" s="1" t="s">
        <v>105</v>
      </c>
      <c r="J129" s="13" t="s">
        <v>8</v>
      </c>
      <c r="K129" s="7">
        <v>1442121</v>
      </c>
      <c r="L129" s="30"/>
      <c r="N129" s="26" t="s">
        <v>243</v>
      </c>
    </row>
    <row r="130" spans="1:14" s="25" customFormat="1" ht="18" customHeight="1" x14ac:dyDescent="0.2">
      <c r="A130" s="60"/>
      <c r="B130" s="72"/>
      <c r="C130" s="118" t="s">
        <v>198</v>
      </c>
      <c r="D130" s="118"/>
      <c r="E130" s="118"/>
      <c r="F130" s="119"/>
      <c r="G130" s="119"/>
      <c r="H130" s="118"/>
      <c r="I130" s="118"/>
      <c r="J130" s="119"/>
      <c r="K130" s="118"/>
      <c r="L130" s="118"/>
      <c r="N130" s="26"/>
    </row>
    <row r="131" spans="1:14" s="25" customFormat="1" x14ac:dyDescent="0.2">
      <c r="A131" s="60"/>
      <c r="B131" s="72"/>
      <c r="C131" s="38" t="s">
        <v>1</v>
      </c>
      <c r="D131" s="39" t="s">
        <v>2</v>
      </c>
      <c r="E131" s="95" t="s">
        <v>3</v>
      </c>
      <c r="F131" s="95" t="s">
        <v>208</v>
      </c>
      <c r="G131" s="33" t="s">
        <v>209</v>
      </c>
      <c r="H131" s="40" t="s">
        <v>4</v>
      </c>
      <c r="I131" s="34" t="s">
        <v>5</v>
      </c>
      <c r="J131" s="34" t="s">
        <v>6</v>
      </c>
      <c r="K131" s="35" t="s">
        <v>7</v>
      </c>
      <c r="L131" s="34" t="s">
        <v>165</v>
      </c>
      <c r="N131" s="26"/>
    </row>
    <row r="132" spans="1:14" s="25" customFormat="1" x14ac:dyDescent="0.2">
      <c r="A132" s="60">
        <f>1+A129</f>
        <v>103</v>
      </c>
      <c r="B132" s="72">
        <v>103</v>
      </c>
      <c r="C132" s="11">
        <v>80237097</v>
      </c>
      <c r="D132" s="12" t="s">
        <v>227</v>
      </c>
      <c r="E132" s="97">
        <v>43878</v>
      </c>
      <c r="F132" s="18">
        <v>44059</v>
      </c>
      <c r="G132" s="18">
        <v>44243</v>
      </c>
      <c r="H132" s="2" t="s">
        <v>215</v>
      </c>
      <c r="I132" s="3" t="s">
        <v>154</v>
      </c>
      <c r="J132" s="2" t="s">
        <v>8</v>
      </c>
      <c r="K132" s="10">
        <v>14421220</v>
      </c>
      <c r="L132" s="36"/>
      <c r="N132" s="26" t="s">
        <v>244</v>
      </c>
    </row>
    <row r="133" spans="1:14" s="25" customFormat="1" x14ac:dyDescent="0.2">
      <c r="A133" s="60">
        <f t="shared" si="5"/>
        <v>104</v>
      </c>
      <c r="B133" s="72">
        <v>104</v>
      </c>
      <c r="C133" s="11">
        <v>52212197</v>
      </c>
      <c r="D133" s="12" t="s">
        <v>55</v>
      </c>
      <c r="E133" s="97">
        <v>42290</v>
      </c>
      <c r="F133" s="18">
        <v>44116</v>
      </c>
      <c r="G133" s="18">
        <v>44298</v>
      </c>
      <c r="H133" s="2" t="s">
        <v>215</v>
      </c>
      <c r="I133" s="3" t="s">
        <v>87</v>
      </c>
      <c r="J133" s="3" t="s">
        <v>8</v>
      </c>
      <c r="K133" s="10">
        <v>7210611</v>
      </c>
      <c r="L133" s="36"/>
      <c r="N133" s="26" t="s">
        <v>244</v>
      </c>
    </row>
    <row r="134" spans="1:14" s="37" customFormat="1" x14ac:dyDescent="0.2">
      <c r="A134" s="60">
        <f t="shared" si="5"/>
        <v>105</v>
      </c>
      <c r="B134" s="72">
        <v>105</v>
      </c>
      <c r="C134" s="14">
        <v>83166541</v>
      </c>
      <c r="D134" s="15" t="s">
        <v>77</v>
      </c>
      <c r="E134" s="96">
        <v>42480</v>
      </c>
      <c r="F134" s="6">
        <v>44123</v>
      </c>
      <c r="G134" s="6">
        <v>44305</v>
      </c>
      <c r="H134" s="2" t="s">
        <v>215</v>
      </c>
      <c r="I134" s="2" t="s">
        <v>91</v>
      </c>
      <c r="J134" s="2" t="s">
        <v>8</v>
      </c>
      <c r="K134" s="7">
        <v>5768487</v>
      </c>
      <c r="L134" s="36"/>
      <c r="N134" s="26" t="s">
        <v>244</v>
      </c>
    </row>
    <row r="135" spans="1:14" s="25" customFormat="1" x14ac:dyDescent="0.2">
      <c r="A135" s="60">
        <f t="shared" si="5"/>
        <v>106</v>
      </c>
      <c r="B135" s="72">
        <v>106</v>
      </c>
      <c r="C135" s="14">
        <v>13079720</v>
      </c>
      <c r="D135" s="16" t="s">
        <v>117</v>
      </c>
      <c r="E135" s="96">
        <v>43125</v>
      </c>
      <c r="F135" s="6">
        <v>44220</v>
      </c>
      <c r="G135" s="6">
        <v>44401</v>
      </c>
      <c r="H135" s="2" t="s">
        <v>215</v>
      </c>
      <c r="I135" s="13" t="s">
        <v>93</v>
      </c>
      <c r="J135" s="3" t="s">
        <v>8</v>
      </c>
      <c r="K135" s="7">
        <v>4326366</v>
      </c>
      <c r="L135" s="30"/>
      <c r="N135" s="26" t="s">
        <v>244</v>
      </c>
    </row>
    <row r="136" spans="1:14" s="42" customFormat="1" x14ac:dyDescent="0.2">
      <c r="A136" s="60">
        <f t="shared" si="5"/>
        <v>107</v>
      </c>
      <c r="B136" s="72">
        <v>107</v>
      </c>
      <c r="C136" s="14">
        <v>1110474916</v>
      </c>
      <c r="D136" s="16" t="s">
        <v>277</v>
      </c>
      <c r="E136" s="96">
        <v>44147</v>
      </c>
      <c r="F136" s="96">
        <v>44327</v>
      </c>
      <c r="G136" s="6">
        <v>44511</v>
      </c>
      <c r="H136" s="1" t="s">
        <v>215</v>
      </c>
      <c r="I136" s="13" t="s">
        <v>93</v>
      </c>
      <c r="J136" s="13" t="s">
        <v>8</v>
      </c>
      <c r="K136" s="7">
        <v>4326366</v>
      </c>
      <c r="L136" s="41"/>
      <c r="N136" s="26" t="s">
        <v>244</v>
      </c>
    </row>
    <row r="137" spans="1:14" s="25" customFormat="1" x14ac:dyDescent="0.2">
      <c r="A137" s="60">
        <f t="shared" si="5"/>
        <v>108</v>
      </c>
      <c r="B137" s="72">
        <v>108</v>
      </c>
      <c r="C137" s="14">
        <v>1024486033</v>
      </c>
      <c r="D137" s="16" t="s">
        <v>82</v>
      </c>
      <c r="E137" s="96">
        <v>42556</v>
      </c>
      <c r="F137" s="6">
        <v>44200</v>
      </c>
      <c r="G137" s="6">
        <v>44381</v>
      </c>
      <c r="H137" s="2" t="s">
        <v>215</v>
      </c>
      <c r="I137" s="13" t="s">
        <v>93</v>
      </c>
      <c r="J137" s="3" t="s">
        <v>8</v>
      </c>
      <c r="K137" s="7">
        <v>4326366</v>
      </c>
      <c r="L137" s="30"/>
      <c r="N137" s="26" t="s">
        <v>244</v>
      </c>
    </row>
    <row r="138" spans="1:14" s="25" customFormat="1" x14ac:dyDescent="0.2">
      <c r="A138" s="60">
        <f t="shared" si="5"/>
        <v>109</v>
      </c>
      <c r="B138" s="72">
        <v>109</v>
      </c>
      <c r="C138" s="14">
        <v>79564419</v>
      </c>
      <c r="D138" s="15" t="s">
        <v>61</v>
      </c>
      <c r="E138" s="96">
        <v>42321</v>
      </c>
      <c r="F138" s="6">
        <v>44147</v>
      </c>
      <c r="G138" s="6">
        <v>44328</v>
      </c>
      <c r="H138" s="2" t="s">
        <v>215</v>
      </c>
      <c r="I138" s="13" t="s">
        <v>93</v>
      </c>
      <c r="J138" s="3" t="s">
        <v>8</v>
      </c>
      <c r="K138" s="7">
        <v>4326366</v>
      </c>
      <c r="L138" s="30"/>
      <c r="N138" s="26" t="s">
        <v>244</v>
      </c>
    </row>
    <row r="139" spans="1:14" s="42" customFormat="1" x14ac:dyDescent="0.2">
      <c r="A139" s="60">
        <f t="shared" si="5"/>
        <v>110</v>
      </c>
      <c r="B139" s="72">
        <v>110</v>
      </c>
      <c r="C139" s="17">
        <v>52792169</v>
      </c>
      <c r="D139" s="5" t="s">
        <v>104</v>
      </c>
      <c r="E139" s="96">
        <v>42926</v>
      </c>
      <c r="F139" s="6">
        <v>44205</v>
      </c>
      <c r="G139" s="6">
        <v>44386</v>
      </c>
      <c r="H139" s="1" t="s">
        <v>215</v>
      </c>
      <c r="I139" s="13" t="s">
        <v>93</v>
      </c>
      <c r="J139" s="13" t="s">
        <v>8</v>
      </c>
      <c r="K139" s="7">
        <v>4326366</v>
      </c>
      <c r="L139" s="41"/>
      <c r="N139" s="26" t="s">
        <v>244</v>
      </c>
    </row>
    <row r="140" spans="1:14" s="37" customFormat="1" x14ac:dyDescent="0.2">
      <c r="A140" s="60">
        <f t="shared" si="5"/>
        <v>111</v>
      </c>
      <c r="B140" s="72">
        <v>111</v>
      </c>
      <c r="C140" s="11">
        <v>33377365</v>
      </c>
      <c r="D140" s="12" t="s">
        <v>120</v>
      </c>
      <c r="E140" s="97">
        <v>43259</v>
      </c>
      <c r="F140" s="6">
        <v>44172</v>
      </c>
      <c r="G140" s="6">
        <v>44354</v>
      </c>
      <c r="H140" s="2" t="s">
        <v>215</v>
      </c>
      <c r="I140" s="3" t="s">
        <v>93</v>
      </c>
      <c r="J140" s="3" t="s">
        <v>8</v>
      </c>
      <c r="K140" s="10">
        <v>4326366</v>
      </c>
      <c r="L140" s="36"/>
      <c r="N140" s="26" t="s">
        <v>244</v>
      </c>
    </row>
    <row r="141" spans="1:14" s="37" customFormat="1" x14ac:dyDescent="0.2">
      <c r="A141" s="60">
        <f t="shared" si="5"/>
        <v>112</v>
      </c>
      <c r="B141" s="72">
        <v>112</v>
      </c>
      <c r="C141" s="11">
        <v>1018410072</v>
      </c>
      <c r="D141" s="12" t="s">
        <v>71</v>
      </c>
      <c r="E141" s="96">
        <v>42354</v>
      </c>
      <c r="F141" s="6">
        <v>44180</v>
      </c>
      <c r="G141" s="6">
        <v>44362</v>
      </c>
      <c r="H141" s="2" t="s">
        <v>215</v>
      </c>
      <c r="I141" s="3" t="s">
        <v>93</v>
      </c>
      <c r="J141" s="3" t="s">
        <v>8</v>
      </c>
      <c r="K141" s="10">
        <v>4326366</v>
      </c>
      <c r="L141" s="36"/>
      <c r="N141" s="26" t="s">
        <v>244</v>
      </c>
    </row>
    <row r="142" spans="1:14" s="37" customFormat="1" x14ac:dyDescent="0.2">
      <c r="A142" s="60">
        <f t="shared" si="5"/>
        <v>113</v>
      </c>
      <c r="B142" s="72">
        <v>113</v>
      </c>
      <c r="C142" s="11">
        <v>1053609990</v>
      </c>
      <c r="D142" s="12" t="s">
        <v>190</v>
      </c>
      <c r="E142" s="96">
        <v>43801</v>
      </c>
      <c r="F142" s="6">
        <v>44166</v>
      </c>
      <c r="G142" s="6">
        <v>44348</v>
      </c>
      <c r="H142" s="2" t="s">
        <v>215</v>
      </c>
      <c r="I142" s="3" t="s">
        <v>93</v>
      </c>
      <c r="J142" s="3" t="s">
        <v>8</v>
      </c>
      <c r="K142" s="10">
        <v>4326366</v>
      </c>
      <c r="L142" s="36"/>
      <c r="N142" s="26" t="s">
        <v>244</v>
      </c>
    </row>
    <row r="143" spans="1:14" s="37" customFormat="1" x14ac:dyDescent="0.2">
      <c r="A143" s="60">
        <f t="shared" si="5"/>
        <v>114</v>
      </c>
      <c r="B143" s="72">
        <v>114</v>
      </c>
      <c r="C143" s="11">
        <v>74282750</v>
      </c>
      <c r="D143" s="12" t="s">
        <v>268</v>
      </c>
      <c r="E143" s="97">
        <v>44095</v>
      </c>
      <c r="F143" s="6">
        <v>44275</v>
      </c>
      <c r="G143" s="94">
        <v>44459</v>
      </c>
      <c r="H143" s="2" t="s">
        <v>215</v>
      </c>
      <c r="I143" s="3" t="s">
        <v>93</v>
      </c>
      <c r="J143" s="3" t="s">
        <v>8</v>
      </c>
      <c r="K143" s="10">
        <v>4326366</v>
      </c>
      <c r="L143" s="36"/>
      <c r="N143" s="26" t="s">
        <v>244</v>
      </c>
    </row>
    <row r="144" spans="1:14" s="42" customFormat="1" x14ac:dyDescent="0.2">
      <c r="A144" s="60">
        <f t="shared" si="5"/>
        <v>115</v>
      </c>
      <c r="B144" s="72">
        <v>115</v>
      </c>
      <c r="C144" s="4">
        <v>9534903</v>
      </c>
      <c r="D144" s="5" t="s">
        <v>116</v>
      </c>
      <c r="E144" s="96">
        <v>43133</v>
      </c>
      <c r="F144" s="6">
        <v>44044</v>
      </c>
      <c r="G144" s="6">
        <v>44228</v>
      </c>
      <c r="H144" s="1" t="s">
        <v>215</v>
      </c>
      <c r="I144" s="13" t="s">
        <v>93</v>
      </c>
      <c r="J144" s="13" t="s">
        <v>8</v>
      </c>
      <c r="K144" s="7">
        <v>4326366</v>
      </c>
      <c r="L144" s="41"/>
      <c r="N144" s="26" t="s">
        <v>244</v>
      </c>
    </row>
    <row r="145" spans="1:14" s="25" customFormat="1" x14ac:dyDescent="0.2">
      <c r="A145" s="60">
        <f t="shared" si="5"/>
        <v>116</v>
      </c>
      <c r="B145" s="72">
        <v>116</v>
      </c>
      <c r="C145" s="11">
        <v>28083314</v>
      </c>
      <c r="D145" s="12" t="s">
        <v>22</v>
      </c>
      <c r="E145" s="96">
        <v>42278</v>
      </c>
      <c r="F145" s="6">
        <v>44104</v>
      </c>
      <c r="G145" s="6">
        <v>44286</v>
      </c>
      <c r="H145" s="2" t="s">
        <v>215</v>
      </c>
      <c r="I145" s="3" t="s">
        <v>93</v>
      </c>
      <c r="J145" s="3" t="s">
        <v>8</v>
      </c>
      <c r="K145" s="10">
        <v>4326366</v>
      </c>
      <c r="L145" s="36"/>
      <c r="N145" s="26" t="s">
        <v>244</v>
      </c>
    </row>
    <row r="146" spans="1:14" s="25" customFormat="1" x14ac:dyDescent="0.2">
      <c r="A146" s="60">
        <f t="shared" si="5"/>
        <v>117</v>
      </c>
      <c r="B146" s="72">
        <v>117</v>
      </c>
      <c r="C146" s="11">
        <v>23508799</v>
      </c>
      <c r="D146" s="12" t="s">
        <v>140</v>
      </c>
      <c r="E146" s="96">
        <v>43525</v>
      </c>
      <c r="F146" s="6">
        <v>44074</v>
      </c>
      <c r="G146" s="6">
        <v>44255</v>
      </c>
      <c r="H146" s="2" t="s">
        <v>215</v>
      </c>
      <c r="I146" s="3" t="s">
        <v>93</v>
      </c>
      <c r="J146" s="3" t="s">
        <v>8</v>
      </c>
      <c r="K146" s="10">
        <v>4326366</v>
      </c>
      <c r="L146" s="36"/>
      <c r="N146" s="26" t="s">
        <v>244</v>
      </c>
    </row>
    <row r="147" spans="1:14" s="25" customFormat="1" x14ac:dyDescent="0.2">
      <c r="A147" s="60">
        <f t="shared" si="5"/>
        <v>118</v>
      </c>
      <c r="B147" s="72">
        <v>118</v>
      </c>
      <c r="C147" s="14">
        <v>40045463</v>
      </c>
      <c r="D147" s="15" t="s">
        <v>147</v>
      </c>
      <c r="E147" s="96">
        <v>43620</v>
      </c>
      <c r="F147" s="6">
        <v>44168</v>
      </c>
      <c r="G147" s="6">
        <v>44350</v>
      </c>
      <c r="H147" s="2" t="s">
        <v>215</v>
      </c>
      <c r="I147" s="3" t="s">
        <v>93</v>
      </c>
      <c r="J147" s="3" t="s">
        <v>8</v>
      </c>
      <c r="K147" s="10">
        <v>4326366</v>
      </c>
      <c r="L147" s="44"/>
      <c r="N147" s="26" t="s">
        <v>244</v>
      </c>
    </row>
    <row r="148" spans="1:14" s="25" customFormat="1" x14ac:dyDescent="0.2">
      <c r="A148" s="60">
        <f t="shared" si="5"/>
        <v>119</v>
      </c>
      <c r="B148" s="72">
        <v>119</v>
      </c>
      <c r="C148" s="11">
        <v>1049618701</v>
      </c>
      <c r="D148" s="12" t="s">
        <v>184</v>
      </c>
      <c r="E148" s="96">
        <v>43739</v>
      </c>
      <c r="F148" s="6">
        <v>44104</v>
      </c>
      <c r="G148" s="6">
        <v>44286</v>
      </c>
      <c r="H148" s="2" t="s">
        <v>215</v>
      </c>
      <c r="I148" s="13" t="s">
        <v>107</v>
      </c>
      <c r="J148" s="3" t="s">
        <v>8</v>
      </c>
      <c r="K148" s="7">
        <v>3605304</v>
      </c>
      <c r="L148" s="30"/>
      <c r="N148" s="26" t="s">
        <v>244</v>
      </c>
    </row>
    <row r="149" spans="1:14" s="25" customFormat="1" x14ac:dyDescent="0.2">
      <c r="A149" s="60">
        <f t="shared" si="5"/>
        <v>120</v>
      </c>
      <c r="B149" s="72">
        <v>120</v>
      </c>
      <c r="C149" s="4">
        <v>1012387297</v>
      </c>
      <c r="D149" s="5" t="s">
        <v>46</v>
      </c>
      <c r="E149" s="96">
        <v>42283</v>
      </c>
      <c r="F149" s="6">
        <v>44109</v>
      </c>
      <c r="G149" s="6">
        <v>44291</v>
      </c>
      <c r="H149" s="2" t="s">
        <v>215</v>
      </c>
      <c r="I149" s="13" t="s">
        <v>107</v>
      </c>
      <c r="J149" s="3" t="s">
        <v>8</v>
      </c>
      <c r="K149" s="7">
        <v>3605304</v>
      </c>
      <c r="L149" s="30"/>
      <c r="N149" s="26" t="s">
        <v>244</v>
      </c>
    </row>
    <row r="150" spans="1:14" s="25" customFormat="1" x14ac:dyDescent="0.2">
      <c r="A150" s="60">
        <f t="shared" si="5"/>
        <v>121</v>
      </c>
      <c r="B150" s="72">
        <v>121</v>
      </c>
      <c r="C150" s="11">
        <v>52796569</v>
      </c>
      <c r="D150" s="12" t="s">
        <v>18</v>
      </c>
      <c r="E150" s="96">
        <v>42278</v>
      </c>
      <c r="F150" s="6">
        <v>44104</v>
      </c>
      <c r="G150" s="6">
        <v>44286</v>
      </c>
      <c r="H150" s="2" t="s">
        <v>215</v>
      </c>
      <c r="I150" s="3" t="s">
        <v>90</v>
      </c>
      <c r="J150" s="3" t="s">
        <v>8</v>
      </c>
      <c r="K150" s="10">
        <v>2163182</v>
      </c>
      <c r="L150" s="36"/>
      <c r="N150" s="26" t="s">
        <v>244</v>
      </c>
    </row>
    <row r="151" spans="1:14" s="48" customFormat="1" ht="18" customHeight="1" x14ac:dyDescent="0.25">
      <c r="A151" s="66"/>
      <c r="B151" s="73"/>
      <c r="C151" s="118" t="s">
        <v>199</v>
      </c>
      <c r="D151" s="118"/>
      <c r="E151" s="118"/>
      <c r="F151" s="123"/>
      <c r="G151" s="123"/>
      <c r="H151" s="118"/>
      <c r="I151" s="118"/>
      <c r="J151" s="123"/>
      <c r="K151" s="118"/>
      <c r="L151" s="118"/>
      <c r="N151" s="63"/>
    </row>
    <row r="152" spans="1:14" s="48" customFormat="1" ht="15" customHeight="1" x14ac:dyDescent="0.25">
      <c r="A152" s="66"/>
      <c r="B152" s="73"/>
      <c r="C152" s="49" t="s">
        <v>1</v>
      </c>
      <c r="D152" s="50" t="s">
        <v>2</v>
      </c>
      <c r="E152" s="98" t="s">
        <v>3</v>
      </c>
      <c r="F152" s="98" t="s">
        <v>208</v>
      </c>
      <c r="G152" s="51" t="s">
        <v>209</v>
      </c>
      <c r="H152" s="52" t="s">
        <v>4</v>
      </c>
      <c r="I152" s="52" t="s">
        <v>5</v>
      </c>
      <c r="J152" s="52" t="s">
        <v>6</v>
      </c>
      <c r="K152" s="53" t="s">
        <v>7</v>
      </c>
      <c r="L152" s="52" t="s">
        <v>165</v>
      </c>
      <c r="N152" s="63"/>
    </row>
    <row r="153" spans="1:14" s="25" customFormat="1" x14ac:dyDescent="0.2">
      <c r="A153" s="60">
        <f>1+A150</f>
        <v>122</v>
      </c>
      <c r="B153" s="72">
        <v>122</v>
      </c>
      <c r="C153" s="11">
        <v>79530677</v>
      </c>
      <c r="D153" s="12" t="s">
        <v>189</v>
      </c>
      <c r="E153" s="96">
        <v>43801</v>
      </c>
      <c r="F153" s="96">
        <v>44167</v>
      </c>
      <c r="G153" s="6">
        <v>44349</v>
      </c>
      <c r="H153" s="1" t="s">
        <v>216</v>
      </c>
      <c r="I153" s="1" t="s">
        <v>154</v>
      </c>
      <c r="J153" s="13" t="s">
        <v>8</v>
      </c>
      <c r="K153" s="7">
        <v>14421220</v>
      </c>
      <c r="L153" s="30"/>
      <c r="N153" s="26" t="s">
        <v>243</v>
      </c>
    </row>
    <row r="154" spans="1:14" s="25" customFormat="1" x14ac:dyDescent="0.2">
      <c r="A154" s="60">
        <f t="shared" si="5"/>
        <v>123</v>
      </c>
      <c r="B154" s="72">
        <v>123</v>
      </c>
      <c r="C154" s="4">
        <v>39687912</v>
      </c>
      <c r="D154" s="5" t="s">
        <v>26</v>
      </c>
      <c r="E154" s="96">
        <v>42110</v>
      </c>
      <c r="F154" s="6">
        <v>44119</v>
      </c>
      <c r="G154" s="6">
        <v>44301</v>
      </c>
      <c r="H154" s="1" t="s">
        <v>216</v>
      </c>
      <c r="I154" s="1" t="s">
        <v>87</v>
      </c>
      <c r="J154" s="1" t="s">
        <v>8</v>
      </c>
      <c r="K154" s="7">
        <v>7210611</v>
      </c>
      <c r="L154" s="30"/>
      <c r="N154" s="26" t="s">
        <v>243</v>
      </c>
    </row>
    <row r="155" spans="1:14" s="25" customFormat="1" x14ac:dyDescent="0.2">
      <c r="A155" s="60">
        <f t="shared" si="5"/>
        <v>124</v>
      </c>
      <c r="B155" s="72">
        <v>124</v>
      </c>
      <c r="C155" s="17">
        <v>40612922</v>
      </c>
      <c r="D155" s="16" t="s">
        <v>67</v>
      </c>
      <c r="E155" s="96">
        <v>42345</v>
      </c>
      <c r="F155" s="6">
        <v>44171</v>
      </c>
      <c r="G155" s="6">
        <v>44353</v>
      </c>
      <c r="H155" s="1" t="s">
        <v>216</v>
      </c>
      <c r="I155" s="1" t="s">
        <v>93</v>
      </c>
      <c r="J155" s="13" t="s">
        <v>8</v>
      </c>
      <c r="K155" s="7">
        <v>4326366</v>
      </c>
      <c r="L155" s="30"/>
      <c r="N155" s="26" t="s">
        <v>243</v>
      </c>
    </row>
    <row r="156" spans="1:14" s="25" customFormat="1" x14ac:dyDescent="0.2">
      <c r="A156" s="60">
        <f t="shared" si="5"/>
        <v>125</v>
      </c>
      <c r="B156" s="72">
        <v>125</v>
      </c>
      <c r="C156" s="14">
        <v>80171634</v>
      </c>
      <c r="D156" s="15" t="s">
        <v>145</v>
      </c>
      <c r="E156" s="96">
        <v>43556</v>
      </c>
      <c r="F156" s="6">
        <v>44104</v>
      </c>
      <c r="G156" s="6">
        <v>44286</v>
      </c>
      <c r="H156" s="2" t="s">
        <v>216</v>
      </c>
      <c r="I156" s="2" t="s">
        <v>93</v>
      </c>
      <c r="J156" s="3" t="s">
        <v>8</v>
      </c>
      <c r="K156" s="10">
        <v>4326366</v>
      </c>
      <c r="L156" s="36"/>
      <c r="N156" s="26" t="s">
        <v>243</v>
      </c>
    </row>
    <row r="157" spans="1:14" s="25" customFormat="1" x14ac:dyDescent="0.2">
      <c r="A157" s="60">
        <f t="shared" si="5"/>
        <v>126</v>
      </c>
      <c r="B157" s="72">
        <v>126</v>
      </c>
      <c r="C157" s="14">
        <v>1052387730</v>
      </c>
      <c r="D157" s="15" t="s">
        <v>264</v>
      </c>
      <c r="E157" s="96">
        <v>44025</v>
      </c>
      <c r="F157" s="96">
        <v>44208</v>
      </c>
      <c r="G157" s="6">
        <v>44389</v>
      </c>
      <c r="H157" s="2" t="s">
        <v>216</v>
      </c>
      <c r="I157" s="2" t="s">
        <v>93</v>
      </c>
      <c r="J157" s="3" t="s">
        <v>8</v>
      </c>
      <c r="K157" s="10">
        <v>4326366</v>
      </c>
      <c r="L157" s="36"/>
      <c r="N157" s="26" t="s">
        <v>243</v>
      </c>
    </row>
    <row r="158" spans="1:14" s="25" customFormat="1" x14ac:dyDescent="0.2">
      <c r="A158" s="60">
        <f t="shared" si="5"/>
        <v>127</v>
      </c>
      <c r="B158" s="72">
        <v>127</v>
      </c>
      <c r="C158" s="14">
        <v>79986481</v>
      </c>
      <c r="D158" s="15" t="s">
        <v>60</v>
      </c>
      <c r="E158" s="96">
        <v>42318</v>
      </c>
      <c r="F158" s="6">
        <v>44144</v>
      </c>
      <c r="G158" s="6">
        <v>44325</v>
      </c>
      <c r="H158" s="2" t="s">
        <v>216</v>
      </c>
      <c r="I158" s="1" t="s">
        <v>93</v>
      </c>
      <c r="J158" s="3" t="s">
        <v>8</v>
      </c>
      <c r="K158" s="7">
        <v>4326366</v>
      </c>
      <c r="L158" s="30"/>
      <c r="N158" s="26" t="s">
        <v>243</v>
      </c>
    </row>
    <row r="159" spans="1:14" s="37" customFormat="1" x14ac:dyDescent="0.2">
      <c r="A159" s="60">
        <f t="shared" si="5"/>
        <v>128</v>
      </c>
      <c r="B159" s="72">
        <v>128</v>
      </c>
      <c r="C159" s="14">
        <v>24091389</v>
      </c>
      <c r="D159" s="15" t="s">
        <v>226</v>
      </c>
      <c r="E159" s="97">
        <v>43878</v>
      </c>
      <c r="F159" s="6">
        <v>44243</v>
      </c>
      <c r="G159" s="6" t="s">
        <v>269</v>
      </c>
      <c r="H159" s="2" t="s">
        <v>216</v>
      </c>
      <c r="I159" s="2" t="s">
        <v>105</v>
      </c>
      <c r="J159" s="2" t="s">
        <v>8</v>
      </c>
      <c r="K159" s="10">
        <v>1442121</v>
      </c>
      <c r="L159" s="36"/>
      <c r="N159" s="26" t="s">
        <v>243</v>
      </c>
    </row>
    <row r="160" spans="1:14" s="48" customFormat="1" ht="18" customHeight="1" x14ac:dyDescent="0.25">
      <c r="A160" s="66"/>
      <c r="B160" s="73"/>
      <c r="C160" s="118" t="s">
        <v>200</v>
      </c>
      <c r="D160" s="118"/>
      <c r="E160" s="118"/>
      <c r="F160" s="123"/>
      <c r="G160" s="123"/>
      <c r="H160" s="118"/>
      <c r="I160" s="118"/>
      <c r="J160" s="123"/>
      <c r="K160" s="118"/>
      <c r="L160" s="118"/>
      <c r="N160" s="63"/>
    </row>
    <row r="161" spans="1:14" s="48" customFormat="1" ht="13.5" customHeight="1" x14ac:dyDescent="0.25">
      <c r="A161" s="66"/>
      <c r="B161" s="73"/>
      <c r="C161" s="49" t="s">
        <v>1</v>
      </c>
      <c r="D161" s="50" t="s">
        <v>2</v>
      </c>
      <c r="E161" s="98" t="s">
        <v>3</v>
      </c>
      <c r="F161" s="98" t="s">
        <v>208</v>
      </c>
      <c r="G161" s="51" t="s">
        <v>209</v>
      </c>
      <c r="H161" s="52" t="s">
        <v>4</v>
      </c>
      <c r="I161" s="52" t="s">
        <v>5</v>
      </c>
      <c r="J161" s="52" t="s">
        <v>6</v>
      </c>
      <c r="K161" s="53" t="s">
        <v>7</v>
      </c>
      <c r="L161" s="52" t="s">
        <v>165</v>
      </c>
      <c r="N161" s="63"/>
    </row>
    <row r="162" spans="1:14" s="37" customFormat="1" x14ac:dyDescent="0.2">
      <c r="A162" s="60">
        <f>1+A159</f>
        <v>129</v>
      </c>
      <c r="B162" s="72">
        <v>129</v>
      </c>
      <c r="C162" s="14">
        <v>46454401</v>
      </c>
      <c r="D162" s="12" t="s">
        <v>102</v>
      </c>
      <c r="E162" s="96">
        <v>42795</v>
      </c>
      <c r="F162" s="6">
        <v>44074</v>
      </c>
      <c r="G162" s="94">
        <v>44255</v>
      </c>
      <c r="H162" s="2" t="s">
        <v>217</v>
      </c>
      <c r="I162" s="2" t="s">
        <v>155</v>
      </c>
      <c r="J162" s="2" t="s">
        <v>8</v>
      </c>
      <c r="K162" s="10">
        <v>23073954</v>
      </c>
      <c r="L162" s="36"/>
      <c r="N162" s="62" t="s">
        <v>245</v>
      </c>
    </row>
    <row r="163" spans="1:14" s="25" customFormat="1" x14ac:dyDescent="0.2">
      <c r="A163" s="60">
        <f t="shared" si="5"/>
        <v>130</v>
      </c>
      <c r="B163" s="72">
        <v>130</v>
      </c>
      <c r="C163" s="4">
        <v>79442085</v>
      </c>
      <c r="D163" s="16" t="s">
        <v>51</v>
      </c>
      <c r="E163" s="96">
        <v>42199</v>
      </c>
      <c r="F163" s="6">
        <v>44209</v>
      </c>
      <c r="G163" s="6">
        <v>44390</v>
      </c>
      <c r="H163" s="1" t="s">
        <v>217</v>
      </c>
      <c r="I163" s="1" t="s">
        <v>162</v>
      </c>
      <c r="J163" s="1" t="s">
        <v>8</v>
      </c>
      <c r="K163" s="7">
        <v>10094854</v>
      </c>
      <c r="L163" s="30"/>
      <c r="N163" s="62" t="s">
        <v>245</v>
      </c>
    </row>
    <row r="164" spans="1:14" s="25" customFormat="1" x14ac:dyDescent="0.2">
      <c r="A164" s="60">
        <f t="shared" si="5"/>
        <v>131</v>
      </c>
      <c r="B164" s="72">
        <v>131</v>
      </c>
      <c r="C164" s="11">
        <v>1032367782</v>
      </c>
      <c r="D164" s="12" t="s">
        <v>182</v>
      </c>
      <c r="E164" s="96">
        <v>43739</v>
      </c>
      <c r="F164" s="6">
        <v>44104</v>
      </c>
      <c r="G164" s="6">
        <v>44286</v>
      </c>
      <c r="H164" s="2" t="s">
        <v>217</v>
      </c>
      <c r="I164" s="3" t="s">
        <v>91</v>
      </c>
      <c r="J164" s="2" t="s">
        <v>8</v>
      </c>
      <c r="K164" s="10">
        <v>5768487</v>
      </c>
      <c r="L164" s="36"/>
      <c r="N164" s="62" t="s">
        <v>245</v>
      </c>
    </row>
    <row r="165" spans="1:14" s="25" customFormat="1" x14ac:dyDescent="0.2">
      <c r="A165" s="60">
        <f t="shared" si="5"/>
        <v>132</v>
      </c>
      <c r="B165" s="72">
        <v>132</v>
      </c>
      <c r="C165" s="17">
        <v>1010184419</v>
      </c>
      <c r="D165" s="16" t="s">
        <v>103</v>
      </c>
      <c r="E165" s="96">
        <v>42795</v>
      </c>
      <c r="F165" s="6">
        <v>44074</v>
      </c>
      <c r="G165" s="6">
        <v>44255</v>
      </c>
      <c r="H165" s="1" t="s">
        <v>217</v>
      </c>
      <c r="I165" s="1" t="s">
        <v>91</v>
      </c>
      <c r="J165" s="13" t="s">
        <v>8</v>
      </c>
      <c r="K165" s="7">
        <v>5768487</v>
      </c>
      <c r="L165" s="30"/>
      <c r="N165" s="62" t="s">
        <v>245</v>
      </c>
    </row>
    <row r="166" spans="1:14" s="37" customFormat="1" x14ac:dyDescent="0.2">
      <c r="A166" s="60">
        <f t="shared" si="5"/>
        <v>133</v>
      </c>
      <c r="B166" s="72">
        <v>133</v>
      </c>
      <c r="C166" s="11">
        <v>80087091</v>
      </c>
      <c r="D166" s="12" t="s">
        <v>223</v>
      </c>
      <c r="E166" s="97">
        <v>43844</v>
      </c>
      <c r="F166" s="94">
        <v>44209</v>
      </c>
      <c r="G166" s="94">
        <v>44390</v>
      </c>
      <c r="H166" s="2" t="s">
        <v>217</v>
      </c>
      <c r="I166" s="3" t="s">
        <v>93</v>
      </c>
      <c r="J166" s="2" t="s">
        <v>8</v>
      </c>
      <c r="K166" s="10">
        <v>4326366</v>
      </c>
      <c r="L166" s="44"/>
      <c r="N166" s="62" t="s">
        <v>245</v>
      </c>
    </row>
    <row r="167" spans="1:14" s="25" customFormat="1" x14ac:dyDescent="0.2">
      <c r="A167" s="60">
        <f t="shared" si="5"/>
        <v>134</v>
      </c>
      <c r="B167" s="72">
        <v>134</v>
      </c>
      <c r="C167" s="11">
        <v>1088648721</v>
      </c>
      <c r="D167" s="15" t="s">
        <v>175</v>
      </c>
      <c r="E167" s="96">
        <v>43710</v>
      </c>
      <c r="F167" s="6">
        <v>44075</v>
      </c>
      <c r="G167" s="6">
        <v>44256</v>
      </c>
      <c r="H167" s="1" t="s">
        <v>217</v>
      </c>
      <c r="I167" s="3" t="s">
        <v>93</v>
      </c>
      <c r="J167" s="3" t="s">
        <v>8</v>
      </c>
      <c r="K167" s="10">
        <v>4326366</v>
      </c>
      <c r="L167" s="36"/>
      <c r="N167" s="62" t="s">
        <v>245</v>
      </c>
    </row>
    <row r="168" spans="1:14" s="25" customFormat="1" x14ac:dyDescent="0.2">
      <c r="A168" s="60">
        <f t="shared" si="5"/>
        <v>135</v>
      </c>
      <c r="B168" s="72">
        <v>135</v>
      </c>
      <c r="C168" s="11">
        <v>13702403</v>
      </c>
      <c r="D168" s="12" t="s">
        <v>29</v>
      </c>
      <c r="E168" s="96">
        <v>42278</v>
      </c>
      <c r="F168" s="6">
        <v>44104</v>
      </c>
      <c r="G168" s="6">
        <v>44286</v>
      </c>
      <c r="H168" s="1" t="s">
        <v>217</v>
      </c>
      <c r="I168" s="3" t="s">
        <v>93</v>
      </c>
      <c r="J168" s="2" t="s">
        <v>8</v>
      </c>
      <c r="K168" s="10">
        <v>4326366</v>
      </c>
      <c r="L168" s="36"/>
      <c r="N168" s="62" t="s">
        <v>245</v>
      </c>
    </row>
    <row r="169" spans="1:14" s="25" customFormat="1" x14ac:dyDescent="0.2">
      <c r="A169" s="60">
        <f t="shared" si="5"/>
        <v>136</v>
      </c>
      <c r="B169" s="72">
        <v>136</v>
      </c>
      <c r="C169" s="4">
        <v>51753420</v>
      </c>
      <c r="D169" s="5" t="s">
        <v>75</v>
      </c>
      <c r="E169" s="96">
        <v>42418</v>
      </c>
      <c r="F169" s="6">
        <v>44060</v>
      </c>
      <c r="G169" s="6">
        <v>44244</v>
      </c>
      <c r="H169" s="1" t="s">
        <v>217</v>
      </c>
      <c r="I169" s="13" t="s">
        <v>93</v>
      </c>
      <c r="J169" s="1" t="s">
        <v>8</v>
      </c>
      <c r="K169" s="7">
        <v>4326366</v>
      </c>
      <c r="L169" s="30"/>
      <c r="N169" s="62" t="s">
        <v>245</v>
      </c>
    </row>
    <row r="170" spans="1:14" s="37" customFormat="1" x14ac:dyDescent="0.2">
      <c r="A170" s="60">
        <f t="shared" si="5"/>
        <v>137</v>
      </c>
      <c r="B170" s="72">
        <v>137</v>
      </c>
      <c r="C170" s="11">
        <v>1056799957</v>
      </c>
      <c r="D170" s="12" t="s">
        <v>43</v>
      </c>
      <c r="E170" s="96">
        <v>41295</v>
      </c>
      <c r="F170" s="6">
        <v>44216</v>
      </c>
      <c r="G170" s="6">
        <v>44397</v>
      </c>
      <c r="H170" s="1" t="s">
        <v>217</v>
      </c>
      <c r="I170" s="2" t="s">
        <v>90</v>
      </c>
      <c r="J170" s="2" t="s">
        <v>8</v>
      </c>
      <c r="K170" s="10">
        <v>2163182</v>
      </c>
      <c r="L170" s="36"/>
      <c r="N170" s="62" t="s">
        <v>245</v>
      </c>
    </row>
    <row r="171" spans="1:14" s="54" customFormat="1" ht="18" customHeight="1" x14ac:dyDescent="0.2">
      <c r="A171" s="67"/>
      <c r="B171" s="74"/>
      <c r="C171" s="118" t="s">
        <v>201</v>
      </c>
      <c r="D171" s="118"/>
      <c r="E171" s="118"/>
      <c r="F171" s="123"/>
      <c r="G171" s="123"/>
      <c r="H171" s="118"/>
      <c r="I171" s="118"/>
      <c r="J171" s="123"/>
      <c r="K171" s="118"/>
      <c r="L171" s="118"/>
      <c r="N171" s="64"/>
    </row>
    <row r="172" spans="1:14" s="54" customFormat="1" ht="15.75" customHeight="1" x14ac:dyDescent="0.2">
      <c r="A172" s="67"/>
      <c r="B172" s="74"/>
      <c r="C172" s="55" t="s">
        <v>1</v>
      </c>
      <c r="D172" s="56" t="s">
        <v>2</v>
      </c>
      <c r="E172" s="98" t="s">
        <v>3</v>
      </c>
      <c r="F172" s="98" t="s">
        <v>208</v>
      </c>
      <c r="G172" s="51" t="s">
        <v>209</v>
      </c>
      <c r="H172" s="57" t="s">
        <v>4</v>
      </c>
      <c r="I172" s="52" t="s">
        <v>5</v>
      </c>
      <c r="J172" s="52" t="s">
        <v>6</v>
      </c>
      <c r="K172" s="53" t="s">
        <v>7</v>
      </c>
      <c r="L172" s="52" t="s">
        <v>165</v>
      </c>
      <c r="N172" s="64"/>
    </row>
    <row r="173" spans="1:14" s="37" customFormat="1" x14ac:dyDescent="0.2">
      <c r="A173" s="60">
        <f>1+A170</f>
        <v>138</v>
      </c>
      <c r="B173" s="72">
        <v>138</v>
      </c>
      <c r="C173" s="14">
        <v>1032395481</v>
      </c>
      <c r="D173" s="15" t="s">
        <v>57</v>
      </c>
      <c r="E173" s="96">
        <v>42314</v>
      </c>
      <c r="F173" s="6">
        <v>44140</v>
      </c>
      <c r="G173" s="6">
        <v>44321</v>
      </c>
      <c r="H173" s="23" t="s">
        <v>218</v>
      </c>
      <c r="I173" s="23" t="s">
        <v>154</v>
      </c>
      <c r="J173" s="23" t="s">
        <v>8</v>
      </c>
      <c r="K173" s="7">
        <v>14421220</v>
      </c>
      <c r="L173" s="36"/>
      <c r="N173" s="62" t="s">
        <v>246</v>
      </c>
    </row>
    <row r="174" spans="1:14" s="37" customFormat="1" x14ac:dyDescent="0.2">
      <c r="A174" s="60">
        <f t="shared" si="5"/>
        <v>139</v>
      </c>
      <c r="B174" s="72">
        <v>139</v>
      </c>
      <c r="C174" s="11">
        <v>19492734</v>
      </c>
      <c r="D174" s="12" t="s">
        <v>133</v>
      </c>
      <c r="E174" s="96">
        <v>43383</v>
      </c>
      <c r="F174" s="6">
        <v>44113</v>
      </c>
      <c r="G174" s="6">
        <v>44295</v>
      </c>
      <c r="H174" s="2" t="s">
        <v>218</v>
      </c>
      <c r="I174" s="2" t="s">
        <v>92</v>
      </c>
      <c r="J174" s="2" t="s">
        <v>8</v>
      </c>
      <c r="K174" s="10">
        <v>8652732</v>
      </c>
      <c r="L174" s="36"/>
      <c r="N174" s="62" t="s">
        <v>246</v>
      </c>
    </row>
    <row r="175" spans="1:14" s="25" customFormat="1" x14ac:dyDescent="0.2">
      <c r="A175" s="60">
        <f t="shared" si="5"/>
        <v>140</v>
      </c>
      <c r="B175" s="72">
        <v>140</v>
      </c>
      <c r="C175" s="11">
        <v>77091817</v>
      </c>
      <c r="D175" s="12" t="s">
        <v>30</v>
      </c>
      <c r="E175" s="96">
        <v>42278</v>
      </c>
      <c r="F175" s="6">
        <v>44104</v>
      </c>
      <c r="G175" s="6">
        <v>44286</v>
      </c>
      <c r="H175" s="23" t="s">
        <v>218</v>
      </c>
      <c r="I175" s="3" t="s">
        <v>87</v>
      </c>
      <c r="J175" s="2" t="s">
        <v>8</v>
      </c>
      <c r="K175" s="10">
        <v>7210611</v>
      </c>
      <c r="L175" s="36"/>
      <c r="N175" s="62" t="s">
        <v>246</v>
      </c>
    </row>
    <row r="176" spans="1:14" s="37" customFormat="1" x14ac:dyDescent="0.2">
      <c r="A176" s="60">
        <f t="shared" si="5"/>
        <v>141</v>
      </c>
      <c r="B176" s="72">
        <v>141</v>
      </c>
      <c r="C176" s="11">
        <v>80116249</v>
      </c>
      <c r="D176" s="12" t="s">
        <v>31</v>
      </c>
      <c r="E176" s="96">
        <v>41285</v>
      </c>
      <c r="F176" s="6">
        <v>44206</v>
      </c>
      <c r="G176" s="6">
        <v>44387</v>
      </c>
      <c r="H176" s="2" t="s">
        <v>218</v>
      </c>
      <c r="I176" s="2" t="s">
        <v>87</v>
      </c>
      <c r="J176" s="2" t="s">
        <v>8</v>
      </c>
      <c r="K176" s="10">
        <v>7210611</v>
      </c>
      <c r="L176" s="36"/>
      <c r="N176" s="62" t="s">
        <v>246</v>
      </c>
    </row>
    <row r="177" spans="1:14" s="25" customFormat="1" x14ac:dyDescent="0.2">
      <c r="A177" s="60">
        <f t="shared" si="5"/>
        <v>142</v>
      </c>
      <c r="B177" s="72">
        <v>142</v>
      </c>
      <c r="C177" s="11">
        <v>80088285</v>
      </c>
      <c r="D177" s="12" t="s">
        <v>33</v>
      </c>
      <c r="E177" s="96">
        <v>42278</v>
      </c>
      <c r="F177" s="6">
        <v>44104</v>
      </c>
      <c r="G177" s="6">
        <v>44286</v>
      </c>
      <c r="H177" s="23" t="s">
        <v>218</v>
      </c>
      <c r="I177" s="2" t="s">
        <v>93</v>
      </c>
      <c r="J177" s="2" t="s">
        <v>8</v>
      </c>
      <c r="K177" s="10">
        <v>4326366</v>
      </c>
      <c r="L177" s="36"/>
      <c r="N177" s="62" t="s">
        <v>246</v>
      </c>
    </row>
    <row r="178" spans="1:14" s="25" customFormat="1" x14ac:dyDescent="0.2">
      <c r="A178" s="60">
        <f t="shared" si="5"/>
        <v>143</v>
      </c>
      <c r="B178" s="72">
        <v>143</v>
      </c>
      <c r="C178" s="4">
        <v>1073232305</v>
      </c>
      <c r="D178" s="5" t="s">
        <v>232</v>
      </c>
      <c r="E178" s="96">
        <v>43927</v>
      </c>
      <c r="F178" s="6">
        <v>44110</v>
      </c>
      <c r="G178" s="100">
        <v>44292</v>
      </c>
      <c r="H178" s="1" t="s">
        <v>218</v>
      </c>
      <c r="I178" s="1" t="s">
        <v>93</v>
      </c>
      <c r="J178" s="1" t="s">
        <v>8</v>
      </c>
      <c r="K178" s="7">
        <v>4326366</v>
      </c>
      <c r="L178" s="30"/>
      <c r="N178" s="62" t="s">
        <v>246</v>
      </c>
    </row>
    <row r="179" spans="1:14" s="25" customFormat="1" x14ac:dyDescent="0.2">
      <c r="A179" s="60">
        <f t="shared" si="5"/>
        <v>144</v>
      </c>
      <c r="B179" s="72">
        <v>144</v>
      </c>
      <c r="C179" s="4">
        <v>52519159</v>
      </c>
      <c r="D179" s="5" t="s">
        <v>81</v>
      </c>
      <c r="E179" s="96">
        <v>42535</v>
      </c>
      <c r="F179" s="6">
        <v>44178</v>
      </c>
      <c r="G179" s="6">
        <v>44360</v>
      </c>
      <c r="H179" s="24" t="s">
        <v>218</v>
      </c>
      <c r="I179" s="1" t="s">
        <v>93</v>
      </c>
      <c r="J179" s="1" t="s">
        <v>8</v>
      </c>
      <c r="K179" s="7">
        <v>4326366</v>
      </c>
      <c r="L179" s="30"/>
      <c r="N179" s="62" t="s">
        <v>246</v>
      </c>
    </row>
    <row r="180" spans="1:14" s="25" customFormat="1" x14ac:dyDescent="0.2">
      <c r="A180" s="60">
        <f t="shared" si="5"/>
        <v>145</v>
      </c>
      <c r="B180" s="72">
        <v>145</v>
      </c>
      <c r="C180" s="11">
        <v>52502201</v>
      </c>
      <c r="D180" s="12" t="s">
        <v>27</v>
      </c>
      <c r="E180" s="96">
        <v>42278</v>
      </c>
      <c r="F180" s="6">
        <v>44104</v>
      </c>
      <c r="G180" s="6">
        <v>44286</v>
      </c>
      <c r="H180" s="2" t="s">
        <v>218</v>
      </c>
      <c r="I180" s="2" t="s">
        <v>93</v>
      </c>
      <c r="J180" s="2" t="s">
        <v>8</v>
      </c>
      <c r="K180" s="10">
        <v>4326366</v>
      </c>
      <c r="L180" s="36"/>
      <c r="N180" s="62" t="s">
        <v>246</v>
      </c>
    </row>
    <row r="181" spans="1:14" s="37" customFormat="1" x14ac:dyDescent="0.2">
      <c r="A181" s="60">
        <f t="shared" si="5"/>
        <v>146</v>
      </c>
      <c r="B181" s="72">
        <v>146</v>
      </c>
      <c r="C181" s="11">
        <v>1055272690</v>
      </c>
      <c r="D181" s="12" t="s">
        <v>108</v>
      </c>
      <c r="E181" s="97">
        <v>43025</v>
      </c>
      <c r="F181" s="6">
        <v>44120</v>
      </c>
      <c r="G181" s="6">
        <v>44302</v>
      </c>
      <c r="H181" s="23" t="s">
        <v>218</v>
      </c>
      <c r="I181" s="2" t="s">
        <v>93</v>
      </c>
      <c r="J181" s="2" t="s">
        <v>8</v>
      </c>
      <c r="K181" s="10">
        <v>4326366</v>
      </c>
      <c r="L181" s="36"/>
      <c r="N181" s="62" t="s">
        <v>246</v>
      </c>
    </row>
    <row r="182" spans="1:14" s="25" customFormat="1" x14ac:dyDescent="0.2">
      <c r="A182" s="60">
        <f t="shared" si="5"/>
        <v>147</v>
      </c>
      <c r="B182" s="72">
        <v>147</v>
      </c>
      <c r="C182" s="11">
        <v>80763576</v>
      </c>
      <c r="D182" s="12" t="s">
        <v>35</v>
      </c>
      <c r="E182" s="96">
        <v>42278</v>
      </c>
      <c r="F182" s="6">
        <v>44104</v>
      </c>
      <c r="G182" s="6">
        <v>44286</v>
      </c>
      <c r="H182" s="2" t="s">
        <v>218</v>
      </c>
      <c r="I182" s="23" t="s">
        <v>107</v>
      </c>
      <c r="J182" s="23" t="s">
        <v>8</v>
      </c>
      <c r="K182" s="10">
        <v>3605304</v>
      </c>
      <c r="L182" s="36"/>
      <c r="N182" s="62" t="s">
        <v>246</v>
      </c>
    </row>
    <row r="183" spans="1:14" s="25" customFormat="1" x14ac:dyDescent="0.2">
      <c r="A183" s="60">
        <f t="shared" si="5"/>
        <v>148</v>
      </c>
      <c r="B183" s="72">
        <v>148</v>
      </c>
      <c r="C183" s="11">
        <v>1015394694</v>
      </c>
      <c r="D183" s="12" t="s">
        <v>132</v>
      </c>
      <c r="E183" s="97">
        <v>43396</v>
      </c>
      <c r="F183" s="6">
        <v>44104</v>
      </c>
      <c r="G183" s="6">
        <v>44285</v>
      </c>
      <c r="H183" s="24" t="s">
        <v>218</v>
      </c>
      <c r="I183" s="1" t="s">
        <v>107</v>
      </c>
      <c r="J183" s="1" t="s">
        <v>8</v>
      </c>
      <c r="K183" s="7">
        <v>3605304</v>
      </c>
      <c r="L183" s="30"/>
      <c r="N183" s="62" t="s">
        <v>246</v>
      </c>
    </row>
    <row r="184" spans="1:14" s="54" customFormat="1" ht="18" customHeight="1" x14ac:dyDescent="0.2">
      <c r="A184" s="67"/>
      <c r="B184" s="74"/>
      <c r="C184" s="118" t="s">
        <v>207</v>
      </c>
      <c r="D184" s="118"/>
      <c r="E184" s="118"/>
      <c r="F184" s="124"/>
      <c r="G184" s="124"/>
      <c r="H184" s="118"/>
      <c r="I184" s="118"/>
      <c r="J184" s="124"/>
      <c r="K184" s="118"/>
      <c r="L184" s="118"/>
      <c r="N184" s="64"/>
    </row>
    <row r="185" spans="1:14" s="54" customFormat="1" ht="18" customHeight="1" x14ac:dyDescent="0.2">
      <c r="A185" s="67"/>
      <c r="B185" s="74"/>
      <c r="C185" s="55" t="s">
        <v>1</v>
      </c>
      <c r="D185" s="56" t="s">
        <v>2</v>
      </c>
      <c r="E185" s="98" t="s">
        <v>3</v>
      </c>
      <c r="F185" s="98" t="s">
        <v>208</v>
      </c>
      <c r="G185" s="51" t="s">
        <v>209</v>
      </c>
      <c r="H185" s="57" t="s">
        <v>4</v>
      </c>
      <c r="I185" s="52" t="s">
        <v>5</v>
      </c>
      <c r="J185" s="52" t="s">
        <v>6</v>
      </c>
      <c r="K185" s="53" t="s">
        <v>7</v>
      </c>
      <c r="L185" s="52" t="s">
        <v>165</v>
      </c>
      <c r="N185" s="64"/>
    </row>
    <row r="186" spans="1:14" s="37" customFormat="1" ht="14.25" customHeight="1" x14ac:dyDescent="0.2">
      <c r="A186" s="60">
        <f>1+A183</f>
        <v>149</v>
      </c>
      <c r="B186" s="72">
        <v>149</v>
      </c>
      <c r="C186" s="11">
        <v>1081153267</v>
      </c>
      <c r="D186" s="15" t="s">
        <v>249</v>
      </c>
      <c r="E186" s="96">
        <v>43955</v>
      </c>
      <c r="F186" s="6">
        <v>44138</v>
      </c>
      <c r="G186" s="94">
        <v>44319</v>
      </c>
      <c r="H186" s="2" t="s">
        <v>219</v>
      </c>
      <c r="I186" s="2" t="s">
        <v>154</v>
      </c>
      <c r="J186" s="2" t="s">
        <v>8</v>
      </c>
      <c r="K186" s="10">
        <v>14421220</v>
      </c>
      <c r="L186" s="36"/>
      <c r="N186" s="62" t="s">
        <v>247</v>
      </c>
    </row>
    <row r="187" spans="1:14" s="37" customFormat="1" x14ac:dyDescent="0.2">
      <c r="A187" s="60">
        <f t="shared" ref="A187:A235" si="6">1+A186</f>
        <v>150</v>
      </c>
      <c r="B187" s="72">
        <v>150</v>
      </c>
      <c r="C187" s="11">
        <v>1070969540</v>
      </c>
      <c r="D187" s="12" t="s">
        <v>265</v>
      </c>
      <c r="E187" s="97">
        <v>44027</v>
      </c>
      <c r="F187" s="100">
        <v>44210</v>
      </c>
      <c r="G187" s="100">
        <v>44391</v>
      </c>
      <c r="H187" s="2" t="s">
        <v>219</v>
      </c>
      <c r="I187" s="2" t="s">
        <v>91</v>
      </c>
      <c r="J187" s="2" t="s">
        <v>8</v>
      </c>
      <c r="K187" s="10">
        <v>5768487</v>
      </c>
      <c r="L187" s="43"/>
      <c r="N187" s="62" t="s">
        <v>247</v>
      </c>
    </row>
    <row r="188" spans="1:14" s="25" customFormat="1" x14ac:dyDescent="0.2">
      <c r="A188" s="60">
        <f t="shared" si="6"/>
        <v>151</v>
      </c>
      <c r="B188" s="72">
        <v>151</v>
      </c>
      <c r="C188" s="11">
        <v>51678244</v>
      </c>
      <c r="D188" s="12" t="s">
        <v>99</v>
      </c>
      <c r="E188" s="97">
        <v>42737</v>
      </c>
      <c r="F188" s="6">
        <v>44197</v>
      </c>
      <c r="G188" s="6">
        <v>44378</v>
      </c>
      <c r="H188" s="2" t="s">
        <v>219</v>
      </c>
      <c r="I188" s="1" t="s">
        <v>91</v>
      </c>
      <c r="J188" s="1" t="s">
        <v>8</v>
      </c>
      <c r="K188" s="7">
        <v>5768487</v>
      </c>
      <c r="L188" s="30"/>
      <c r="N188" s="62" t="s">
        <v>247</v>
      </c>
    </row>
    <row r="189" spans="1:14" s="25" customFormat="1" x14ac:dyDescent="0.2">
      <c r="A189" s="60">
        <f t="shared" si="6"/>
        <v>152</v>
      </c>
      <c r="B189" s="72">
        <v>152</v>
      </c>
      <c r="C189" s="11">
        <v>1024470115</v>
      </c>
      <c r="D189" s="12" t="s">
        <v>84</v>
      </c>
      <c r="E189" s="96">
        <v>41306</v>
      </c>
      <c r="F189" s="6">
        <v>44227</v>
      </c>
      <c r="G189" s="6">
        <v>44408</v>
      </c>
      <c r="H189" s="2" t="s">
        <v>219</v>
      </c>
      <c r="I189" s="1" t="s">
        <v>91</v>
      </c>
      <c r="J189" s="1" t="s">
        <v>8</v>
      </c>
      <c r="K189" s="7">
        <v>5768487</v>
      </c>
      <c r="L189" s="30"/>
      <c r="N189" s="62" t="s">
        <v>247</v>
      </c>
    </row>
    <row r="190" spans="1:14" s="37" customFormat="1" x14ac:dyDescent="0.2">
      <c r="A190" s="60">
        <f t="shared" si="6"/>
        <v>153</v>
      </c>
      <c r="B190" s="72">
        <v>153</v>
      </c>
      <c r="C190" s="11">
        <v>1077970057</v>
      </c>
      <c r="D190" s="12" t="s">
        <v>266</v>
      </c>
      <c r="E190" s="97">
        <v>44081</v>
      </c>
      <c r="F190" s="6">
        <v>44261</v>
      </c>
      <c r="G190" s="100">
        <v>44445</v>
      </c>
      <c r="H190" s="2" t="s">
        <v>219</v>
      </c>
      <c r="I190" s="3" t="s">
        <v>93</v>
      </c>
      <c r="J190" s="3" t="s">
        <v>8</v>
      </c>
      <c r="K190" s="10">
        <v>4326366</v>
      </c>
      <c r="L190" s="43"/>
      <c r="N190" s="62" t="s">
        <v>247</v>
      </c>
    </row>
    <row r="191" spans="1:14" s="25" customFormat="1" x14ac:dyDescent="0.2">
      <c r="A191" s="60">
        <f t="shared" si="6"/>
        <v>154</v>
      </c>
      <c r="B191" s="72">
        <v>154</v>
      </c>
      <c r="C191" s="8" t="s">
        <v>274</v>
      </c>
      <c r="D191" s="9" t="s">
        <v>185</v>
      </c>
      <c r="E191" s="99"/>
      <c r="F191" s="116"/>
      <c r="G191" s="116"/>
      <c r="H191" s="2" t="s">
        <v>219</v>
      </c>
      <c r="I191" s="1" t="s">
        <v>93</v>
      </c>
      <c r="J191" s="1" t="s">
        <v>8</v>
      </c>
      <c r="K191" s="7">
        <v>4326366</v>
      </c>
      <c r="L191" s="30"/>
      <c r="N191" s="62" t="s">
        <v>247</v>
      </c>
    </row>
    <row r="192" spans="1:14" s="37" customFormat="1" x14ac:dyDescent="0.2">
      <c r="A192" s="60">
        <f t="shared" si="6"/>
        <v>155</v>
      </c>
      <c r="B192" s="72">
        <v>155</v>
      </c>
      <c r="C192" s="11">
        <v>1049633471</v>
      </c>
      <c r="D192" s="12" t="s">
        <v>170</v>
      </c>
      <c r="E192" s="97">
        <v>43689</v>
      </c>
      <c r="F192" s="6">
        <v>44054</v>
      </c>
      <c r="G192" s="6">
        <v>44238</v>
      </c>
      <c r="H192" s="2" t="s">
        <v>219</v>
      </c>
      <c r="I192" s="2" t="s">
        <v>93</v>
      </c>
      <c r="J192" s="2" t="s">
        <v>8</v>
      </c>
      <c r="K192" s="10">
        <v>4326366</v>
      </c>
      <c r="L192" s="43"/>
      <c r="N192" s="62" t="s">
        <v>247</v>
      </c>
    </row>
    <row r="193" spans="1:14" s="37" customFormat="1" x14ac:dyDescent="0.2">
      <c r="A193" s="60">
        <f t="shared" si="6"/>
        <v>156</v>
      </c>
      <c r="B193" s="72">
        <v>156</v>
      </c>
      <c r="C193" s="14">
        <v>1020808028</v>
      </c>
      <c r="D193" s="12" t="s">
        <v>131</v>
      </c>
      <c r="E193" s="96">
        <v>43383</v>
      </c>
      <c r="F193" s="6">
        <v>44295</v>
      </c>
      <c r="G193" s="6">
        <v>44478</v>
      </c>
      <c r="H193" s="2" t="s">
        <v>219</v>
      </c>
      <c r="I193" s="2" t="s">
        <v>93</v>
      </c>
      <c r="J193" s="2" t="s">
        <v>8</v>
      </c>
      <c r="K193" s="10">
        <v>4326366</v>
      </c>
      <c r="L193" s="2"/>
      <c r="N193" s="62" t="s">
        <v>247</v>
      </c>
    </row>
    <row r="194" spans="1:14" s="25" customFormat="1" x14ac:dyDescent="0.2">
      <c r="A194" s="60">
        <f t="shared" si="6"/>
        <v>157</v>
      </c>
      <c r="B194" s="72">
        <v>157</v>
      </c>
      <c r="C194" s="8" t="s">
        <v>272</v>
      </c>
      <c r="D194" s="9" t="s">
        <v>185</v>
      </c>
      <c r="E194" s="99"/>
      <c r="F194" s="116"/>
      <c r="G194" s="117"/>
      <c r="H194" s="2" t="s">
        <v>219</v>
      </c>
      <c r="I194" s="1" t="s">
        <v>93</v>
      </c>
      <c r="J194" s="2" t="s">
        <v>8</v>
      </c>
      <c r="K194" s="7">
        <v>4326366</v>
      </c>
      <c r="L194" s="30"/>
      <c r="N194" s="62" t="s">
        <v>247</v>
      </c>
    </row>
    <row r="195" spans="1:14" s="42" customFormat="1" x14ac:dyDescent="0.2">
      <c r="A195" s="60">
        <f t="shared" si="6"/>
        <v>158</v>
      </c>
      <c r="B195" s="72">
        <v>158</v>
      </c>
      <c r="C195" s="4">
        <v>80872480</v>
      </c>
      <c r="D195" s="5" t="s">
        <v>80</v>
      </c>
      <c r="E195" s="96">
        <v>42523</v>
      </c>
      <c r="F195" s="6">
        <v>44166</v>
      </c>
      <c r="G195" s="6">
        <v>44348</v>
      </c>
      <c r="H195" s="2" t="s">
        <v>219</v>
      </c>
      <c r="I195" s="1" t="s">
        <v>107</v>
      </c>
      <c r="J195" s="1" t="s">
        <v>8</v>
      </c>
      <c r="K195" s="7">
        <v>3605304</v>
      </c>
      <c r="L195" s="41"/>
      <c r="N195" s="62" t="s">
        <v>247</v>
      </c>
    </row>
    <row r="196" spans="1:14" s="25" customFormat="1" x14ac:dyDescent="0.2">
      <c r="A196" s="60">
        <f t="shared" si="6"/>
        <v>159</v>
      </c>
      <c r="B196" s="72">
        <v>159</v>
      </c>
      <c r="C196" s="4">
        <v>1120745972</v>
      </c>
      <c r="D196" s="5" t="s">
        <v>111</v>
      </c>
      <c r="E196" s="96">
        <v>43088</v>
      </c>
      <c r="F196" s="6">
        <v>44183</v>
      </c>
      <c r="G196" s="6">
        <v>44365</v>
      </c>
      <c r="H196" s="2" t="s">
        <v>219</v>
      </c>
      <c r="I196" s="1" t="s">
        <v>107</v>
      </c>
      <c r="J196" s="1" t="s">
        <v>8</v>
      </c>
      <c r="K196" s="7">
        <v>3605304</v>
      </c>
      <c r="L196" s="30"/>
      <c r="N196" s="62" t="s">
        <v>247</v>
      </c>
    </row>
    <row r="197" spans="1:14" s="25" customFormat="1" x14ac:dyDescent="0.2">
      <c r="A197" s="60">
        <f t="shared" si="6"/>
        <v>160</v>
      </c>
      <c r="B197" s="72">
        <v>160</v>
      </c>
      <c r="C197" s="4">
        <v>53051900</v>
      </c>
      <c r="D197" s="5" t="s">
        <v>86</v>
      </c>
      <c r="E197" s="96">
        <v>42626</v>
      </c>
      <c r="F197" s="6">
        <v>44086</v>
      </c>
      <c r="G197" s="6">
        <v>44267</v>
      </c>
      <c r="H197" s="2" t="s">
        <v>219</v>
      </c>
      <c r="I197" s="1" t="s">
        <v>107</v>
      </c>
      <c r="J197" s="1" t="s">
        <v>8</v>
      </c>
      <c r="K197" s="7">
        <v>3605304</v>
      </c>
      <c r="L197" s="30"/>
      <c r="N197" s="62" t="s">
        <v>247</v>
      </c>
    </row>
    <row r="198" spans="1:14" s="37" customFormat="1" x14ac:dyDescent="0.2">
      <c r="A198" s="60">
        <f t="shared" si="6"/>
        <v>161</v>
      </c>
      <c r="B198" s="72">
        <v>161</v>
      </c>
      <c r="C198" s="11">
        <v>1012349665</v>
      </c>
      <c r="D198" s="12" t="s">
        <v>135</v>
      </c>
      <c r="E198" s="96">
        <v>43412</v>
      </c>
      <c r="F198" s="6">
        <v>44142</v>
      </c>
      <c r="G198" s="6">
        <v>44323</v>
      </c>
      <c r="H198" s="2" t="s">
        <v>219</v>
      </c>
      <c r="I198" s="2" t="s">
        <v>161</v>
      </c>
      <c r="J198" s="2" t="s">
        <v>8</v>
      </c>
      <c r="K198" s="10">
        <v>2884244</v>
      </c>
      <c r="L198" s="36"/>
      <c r="N198" s="62" t="s">
        <v>247</v>
      </c>
    </row>
    <row r="199" spans="1:14" s="25" customFormat="1" x14ac:dyDescent="0.2">
      <c r="A199" s="60">
        <f t="shared" si="6"/>
        <v>162</v>
      </c>
      <c r="B199" s="72">
        <v>162</v>
      </c>
      <c r="C199" s="11">
        <v>1020761835</v>
      </c>
      <c r="D199" s="12" t="s">
        <v>50</v>
      </c>
      <c r="E199" s="96">
        <v>42278</v>
      </c>
      <c r="F199" s="6">
        <v>44104</v>
      </c>
      <c r="G199" s="6">
        <v>44286</v>
      </c>
      <c r="H199" s="2" t="s">
        <v>219</v>
      </c>
      <c r="I199" s="2" t="s">
        <v>161</v>
      </c>
      <c r="J199" s="2" t="s">
        <v>8</v>
      </c>
      <c r="K199" s="10">
        <v>2884244</v>
      </c>
      <c r="L199" s="36"/>
      <c r="N199" s="62" t="s">
        <v>247</v>
      </c>
    </row>
    <row r="200" spans="1:14" s="25" customFormat="1" x14ac:dyDescent="0.2">
      <c r="A200" s="60">
        <f t="shared" si="6"/>
        <v>163</v>
      </c>
      <c r="B200" s="72">
        <v>163</v>
      </c>
      <c r="C200" s="11">
        <v>1007306930</v>
      </c>
      <c r="D200" s="12" t="s">
        <v>109</v>
      </c>
      <c r="E200" s="96">
        <v>43053</v>
      </c>
      <c r="F200" s="6">
        <v>44148</v>
      </c>
      <c r="G200" s="6">
        <v>44329</v>
      </c>
      <c r="H200" s="2" t="s">
        <v>219</v>
      </c>
      <c r="I200" s="1" t="s">
        <v>161</v>
      </c>
      <c r="J200" s="1" t="s">
        <v>8</v>
      </c>
      <c r="K200" s="7">
        <v>2884244</v>
      </c>
      <c r="L200" s="30"/>
      <c r="N200" s="62" t="s">
        <v>247</v>
      </c>
    </row>
    <row r="201" spans="1:14" s="25" customFormat="1" x14ac:dyDescent="0.2">
      <c r="A201" s="60">
        <f t="shared" si="6"/>
        <v>164</v>
      </c>
      <c r="B201" s="72">
        <v>164</v>
      </c>
      <c r="C201" s="11">
        <v>52319667</v>
      </c>
      <c r="D201" s="12" t="s">
        <v>47</v>
      </c>
      <c r="E201" s="96">
        <v>42278</v>
      </c>
      <c r="F201" s="6">
        <v>44104</v>
      </c>
      <c r="G201" s="6">
        <v>44286</v>
      </c>
      <c r="H201" s="2" t="s">
        <v>219</v>
      </c>
      <c r="I201" s="2" t="s">
        <v>90</v>
      </c>
      <c r="J201" s="2" t="s">
        <v>8</v>
      </c>
      <c r="K201" s="10">
        <v>2163182</v>
      </c>
      <c r="L201" s="36"/>
      <c r="N201" s="62" t="s">
        <v>247</v>
      </c>
    </row>
    <row r="202" spans="1:14" s="25" customFormat="1" x14ac:dyDescent="0.2">
      <c r="A202" s="60">
        <f t="shared" si="6"/>
        <v>165</v>
      </c>
      <c r="B202" s="72">
        <v>165</v>
      </c>
      <c r="C202" s="11">
        <v>1049642176</v>
      </c>
      <c r="D202" s="12" t="s">
        <v>169</v>
      </c>
      <c r="E202" s="96">
        <v>43689</v>
      </c>
      <c r="F202" s="6">
        <v>44054</v>
      </c>
      <c r="G202" s="6">
        <v>44238</v>
      </c>
      <c r="H202" s="2" t="s">
        <v>219</v>
      </c>
      <c r="I202" s="1" t="s">
        <v>90</v>
      </c>
      <c r="J202" s="1" t="s">
        <v>8</v>
      </c>
      <c r="K202" s="7">
        <v>2163182</v>
      </c>
      <c r="L202" s="30"/>
      <c r="N202" s="62" t="s">
        <v>247</v>
      </c>
    </row>
    <row r="203" spans="1:14" s="37" customFormat="1" x14ac:dyDescent="0.2">
      <c r="A203" s="60">
        <f t="shared" si="6"/>
        <v>166</v>
      </c>
      <c r="B203" s="72">
        <v>166</v>
      </c>
      <c r="C203" s="11">
        <v>52821363</v>
      </c>
      <c r="D203" s="15" t="s">
        <v>166</v>
      </c>
      <c r="E203" s="96">
        <v>43678</v>
      </c>
      <c r="F203" s="6">
        <v>44227</v>
      </c>
      <c r="G203" s="6">
        <v>44408</v>
      </c>
      <c r="H203" s="2" t="s">
        <v>219</v>
      </c>
      <c r="I203" s="2" t="s">
        <v>90</v>
      </c>
      <c r="J203" s="2" t="s">
        <v>8</v>
      </c>
      <c r="K203" s="10">
        <v>2163182</v>
      </c>
      <c r="L203" s="43"/>
      <c r="N203" s="62" t="s">
        <v>247</v>
      </c>
    </row>
    <row r="204" spans="1:14" s="25" customFormat="1" x14ac:dyDescent="0.2">
      <c r="A204" s="60">
        <f t="shared" si="6"/>
        <v>167</v>
      </c>
      <c r="B204" s="72">
        <v>167</v>
      </c>
      <c r="C204" s="11">
        <v>79300621</v>
      </c>
      <c r="D204" s="12" t="s">
        <v>142</v>
      </c>
      <c r="E204" s="96">
        <v>43530</v>
      </c>
      <c r="F204" s="6">
        <v>44079</v>
      </c>
      <c r="G204" s="6">
        <v>44260</v>
      </c>
      <c r="H204" s="2" t="s">
        <v>219</v>
      </c>
      <c r="I204" s="2" t="s">
        <v>90</v>
      </c>
      <c r="J204" s="2" t="s">
        <v>8</v>
      </c>
      <c r="K204" s="10">
        <v>2163182</v>
      </c>
      <c r="L204" s="36"/>
      <c r="N204" s="62" t="s">
        <v>247</v>
      </c>
    </row>
    <row r="205" spans="1:14" s="25" customFormat="1" x14ac:dyDescent="0.2">
      <c r="A205" s="60">
        <f t="shared" si="6"/>
        <v>168</v>
      </c>
      <c r="B205" s="72">
        <v>168</v>
      </c>
      <c r="C205" s="11">
        <v>35475923</v>
      </c>
      <c r="D205" s="15" t="s">
        <v>85</v>
      </c>
      <c r="E205" s="96">
        <v>42625</v>
      </c>
      <c r="F205" s="6">
        <v>44085</v>
      </c>
      <c r="G205" s="6">
        <v>44266</v>
      </c>
      <c r="H205" s="2" t="s">
        <v>219</v>
      </c>
      <c r="I205" s="1" t="s">
        <v>90</v>
      </c>
      <c r="J205" s="1" t="s">
        <v>8</v>
      </c>
      <c r="K205" s="7">
        <v>2163182</v>
      </c>
      <c r="L205" s="30"/>
      <c r="N205" s="62" t="s">
        <v>247</v>
      </c>
    </row>
    <row r="206" spans="1:14" s="42" customFormat="1" x14ac:dyDescent="0.2">
      <c r="A206" s="60">
        <f t="shared" si="6"/>
        <v>169</v>
      </c>
      <c r="B206" s="72">
        <v>169</v>
      </c>
      <c r="C206" s="4">
        <v>1110539150</v>
      </c>
      <c r="D206" s="5" t="s">
        <v>124</v>
      </c>
      <c r="E206" s="96">
        <v>43322</v>
      </c>
      <c r="F206" s="6">
        <v>44052</v>
      </c>
      <c r="G206" s="6">
        <v>44236</v>
      </c>
      <c r="H206" s="2" t="s">
        <v>219</v>
      </c>
      <c r="I206" s="13" t="s">
        <v>90</v>
      </c>
      <c r="J206" s="1" t="s">
        <v>8</v>
      </c>
      <c r="K206" s="7">
        <v>2163182</v>
      </c>
      <c r="L206" s="41"/>
      <c r="N206" s="62" t="s">
        <v>247</v>
      </c>
    </row>
    <row r="207" spans="1:14" s="37" customFormat="1" x14ac:dyDescent="0.2">
      <c r="A207" s="60">
        <f t="shared" si="6"/>
        <v>170</v>
      </c>
      <c r="B207" s="72">
        <v>170</v>
      </c>
      <c r="C207" s="11">
        <v>1233911723</v>
      </c>
      <c r="D207" s="12" t="s">
        <v>143</v>
      </c>
      <c r="E207" s="18">
        <v>43517</v>
      </c>
      <c r="F207" s="6">
        <v>44063</v>
      </c>
      <c r="G207" s="6">
        <v>44247</v>
      </c>
      <c r="H207" s="2" t="s">
        <v>219</v>
      </c>
      <c r="I207" s="2" t="s">
        <v>90</v>
      </c>
      <c r="J207" s="2" t="s">
        <v>8</v>
      </c>
      <c r="K207" s="10">
        <v>2163182</v>
      </c>
      <c r="L207" s="36"/>
      <c r="N207" s="62" t="s">
        <v>247</v>
      </c>
    </row>
    <row r="208" spans="1:14" s="42" customFormat="1" x14ac:dyDescent="0.2">
      <c r="A208" s="60">
        <f t="shared" si="6"/>
        <v>171</v>
      </c>
      <c r="B208" s="72">
        <v>171</v>
      </c>
      <c r="C208" s="14">
        <v>52719030</v>
      </c>
      <c r="D208" s="15" t="s">
        <v>149</v>
      </c>
      <c r="E208" s="96">
        <v>43595</v>
      </c>
      <c r="F208" s="6">
        <v>44144</v>
      </c>
      <c r="G208" s="6">
        <v>44325</v>
      </c>
      <c r="H208" s="2" t="s">
        <v>219</v>
      </c>
      <c r="I208" s="3" t="s">
        <v>90</v>
      </c>
      <c r="J208" s="2" t="s">
        <v>8</v>
      </c>
      <c r="K208" s="10">
        <v>2163182</v>
      </c>
      <c r="L208" s="36"/>
      <c r="N208" s="62" t="s">
        <v>247</v>
      </c>
    </row>
    <row r="209" spans="1:14" s="37" customFormat="1" x14ac:dyDescent="0.2">
      <c r="A209" s="60">
        <f t="shared" si="6"/>
        <v>172</v>
      </c>
      <c r="B209" s="72">
        <v>172</v>
      </c>
      <c r="C209" s="11">
        <v>19478515</v>
      </c>
      <c r="D209" s="12" t="s">
        <v>28</v>
      </c>
      <c r="E209" s="96">
        <v>41306</v>
      </c>
      <c r="F209" s="6">
        <v>44227</v>
      </c>
      <c r="G209" s="6">
        <v>44408</v>
      </c>
      <c r="H209" s="2" t="s">
        <v>219</v>
      </c>
      <c r="I209" s="2" t="s">
        <v>90</v>
      </c>
      <c r="J209" s="2" t="s">
        <v>8</v>
      </c>
      <c r="K209" s="10">
        <v>2163182</v>
      </c>
      <c r="L209" s="36" t="s">
        <v>163</v>
      </c>
      <c r="N209" s="62" t="s">
        <v>247</v>
      </c>
    </row>
    <row r="210" spans="1:14" s="25" customFormat="1" x14ac:dyDescent="0.2">
      <c r="A210" s="60">
        <f t="shared" si="6"/>
        <v>173</v>
      </c>
      <c r="B210" s="72">
        <v>173</v>
      </c>
      <c r="C210" s="14">
        <v>79896968</v>
      </c>
      <c r="D210" s="15" t="s">
        <v>180</v>
      </c>
      <c r="E210" s="6">
        <v>43739</v>
      </c>
      <c r="F210" s="6">
        <v>44104</v>
      </c>
      <c r="G210" s="6">
        <v>44286</v>
      </c>
      <c r="H210" s="2" t="s">
        <v>219</v>
      </c>
      <c r="I210" s="2" t="s">
        <v>90</v>
      </c>
      <c r="J210" s="2" t="s">
        <v>8</v>
      </c>
      <c r="K210" s="10">
        <v>2163182</v>
      </c>
      <c r="L210" s="36" t="s">
        <v>163</v>
      </c>
      <c r="N210" s="62" t="s">
        <v>247</v>
      </c>
    </row>
    <row r="211" spans="1:14" s="37" customFormat="1" x14ac:dyDescent="0.2">
      <c r="A211" s="60">
        <f t="shared" si="6"/>
        <v>174</v>
      </c>
      <c r="B211" s="72">
        <v>174</v>
      </c>
      <c r="C211" s="11">
        <v>1016022713</v>
      </c>
      <c r="D211" s="12" t="s">
        <v>134</v>
      </c>
      <c r="E211" s="6">
        <v>43437</v>
      </c>
      <c r="F211" s="6">
        <v>44167</v>
      </c>
      <c r="G211" s="6">
        <v>44349</v>
      </c>
      <c r="H211" s="2" t="s">
        <v>219</v>
      </c>
      <c r="I211" s="3" t="s">
        <v>90</v>
      </c>
      <c r="J211" s="2" t="s">
        <v>8</v>
      </c>
      <c r="K211" s="10">
        <v>2163182</v>
      </c>
      <c r="L211" s="36"/>
      <c r="N211" s="62" t="s">
        <v>247</v>
      </c>
    </row>
    <row r="212" spans="1:14" s="25" customFormat="1" x14ac:dyDescent="0.2">
      <c r="A212" s="60">
        <f t="shared" si="6"/>
        <v>175</v>
      </c>
      <c r="B212" s="72">
        <v>175</v>
      </c>
      <c r="C212" s="14">
        <v>1010161070</v>
      </c>
      <c r="D212" s="15" t="s">
        <v>179</v>
      </c>
      <c r="E212" s="6">
        <v>43724</v>
      </c>
      <c r="F212" s="6">
        <v>44089</v>
      </c>
      <c r="G212" s="6">
        <v>44270</v>
      </c>
      <c r="H212" s="2" t="s">
        <v>219</v>
      </c>
      <c r="I212" s="2" t="s">
        <v>105</v>
      </c>
      <c r="J212" s="2" t="s">
        <v>8</v>
      </c>
      <c r="K212" s="10">
        <v>1442121</v>
      </c>
      <c r="L212" s="36"/>
      <c r="N212" s="62" t="s">
        <v>247</v>
      </c>
    </row>
    <row r="213" spans="1:14" s="37" customFormat="1" x14ac:dyDescent="0.2">
      <c r="A213" s="60">
        <f t="shared" si="6"/>
        <v>176</v>
      </c>
      <c r="B213" s="72">
        <v>176</v>
      </c>
      <c r="C213" s="14">
        <v>1022360414</v>
      </c>
      <c r="D213" s="15" t="s">
        <v>176</v>
      </c>
      <c r="E213" s="6">
        <v>43710</v>
      </c>
      <c r="F213" s="18">
        <v>44075</v>
      </c>
      <c r="G213" s="18">
        <v>44256</v>
      </c>
      <c r="H213" s="2" t="s">
        <v>219</v>
      </c>
      <c r="I213" s="2" t="s">
        <v>105</v>
      </c>
      <c r="J213" s="2" t="s">
        <v>8</v>
      </c>
      <c r="K213" s="10">
        <v>1442121</v>
      </c>
      <c r="L213" s="43"/>
      <c r="N213" s="62" t="s">
        <v>247</v>
      </c>
    </row>
    <row r="214" spans="1:14" s="25" customFormat="1" x14ac:dyDescent="0.2">
      <c r="A214" s="60">
        <f t="shared" si="6"/>
        <v>177</v>
      </c>
      <c r="B214" s="72">
        <v>177</v>
      </c>
      <c r="C214" s="115">
        <v>1053616653</v>
      </c>
      <c r="D214" s="36" t="s">
        <v>267</v>
      </c>
      <c r="E214" s="94">
        <v>44088</v>
      </c>
      <c r="F214" s="94">
        <v>44087</v>
      </c>
      <c r="G214" s="94">
        <v>44268</v>
      </c>
      <c r="H214" s="2" t="s">
        <v>219</v>
      </c>
      <c r="I214" s="1" t="s">
        <v>105</v>
      </c>
      <c r="J214" s="1" t="s">
        <v>8</v>
      </c>
      <c r="K214" s="7">
        <v>1442121</v>
      </c>
      <c r="L214" s="30"/>
      <c r="N214" s="62" t="s">
        <v>247</v>
      </c>
    </row>
    <row r="215" spans="1:14" s="42" customFormat="1" x14ac:dyDescent="0.2">
      <c r="A215" s="60">
        <f t="shared" si="6"/>
        <v>178</v>
      </c>
      <c r="B215" s="72">
        <v>178</v>
      </c>
      <c r="C215" s="8" t="s">
        <v>273</v>
      </c>
      <c r="D215" s="9" t="s">
        <v>185</v>
      </c>
      <c r="E215" s="99"/>
      <c r="F215" s="6"/>
      <c r="G215" s="100"/>
      <c r="H215" s="2" t="s">
        <v>219</v>
      </c>
      <c r="I215" s="2" t="s">
        <v>105</v>
      </c>
      <c r="J215" s="2" t="s">
        <v>8</v>
      </c>
      <c r="K215" s="10">
        <v>1442121</v>
      </c>
      <c r="L215" s="36"/>
      <c r="N215" s="62" t="s">
        <v>247</v>
      </c>
    </row>
    <row r="216" spans="1:14" s="42" customFormat="1" x14ac:dyDescent="0.2">
      <c r="A216" s="60">
        <f t="shared" si="6"/>
        <v>179</v>
      </c>
      <c r="B216" s="72">
        <v>179</v>
      </c>
      <c r="C216" s="11">
        <v>79689063</v>
      </c>
      <c r="D216" s="12" t="s">
        <v>258</v>
      </c>
      <c r="E216" s="18">
        <v>43864</v>
      </c>
      <c r="F216" s="106">
        <v>44044</v>
      </c>
      <c r="G216" s="6">
        <v>44228</v>
      </c>
      <c r="H216" s="2" t="s">
        <v>219</v>
      </c>
      <c r="I216" s="2" t="s">
        <v>105</v>
      </c>
      <c r="J216" s="2" t="s">
        <v>8</v>
      </c>
      <c r="K216" s="10">
        <v>1442121</v>
      </c>
      <c r="L216" s="43"/>
      <c r="N216" s="62" t="s">
        <v>247</v>
      </c>
    </row>
    <row r="217" spans="1:14" s="25" customFormat="1" x14ac:dyDescent="0.2">
      <c r="A217" s="60">
        <f>1+A216</f>
        <v>180</v>
      </c>
      <c r="B217" s="72">
        <v>180</v>
      </c>
      <c r="C217" s="11">
        <v>43545685</v>
      </c>
      <c r="D217" s="12" t="s">
        <v>58</v>
      </c>
      <c r="E217" s="18">
        <v>42317</v>
      </c>
      <c r="F217" s="6">
        <v>44143</v>
      </c>
      <c r="G217" s="6">
        <v>44324</v>
      </c>
      <c r="H217" s="2" t="s">
        <v>219</v>
      </c>
      <c r="I217" s="1" t="s">
        <v>105</v>
      </c>
      <c r="J217" s="1" t="s">
        <v>8</v>
      </c>
      <c r="K217" s="7">
        <v>1442121</v>
      </c>
      <c r="L217" s="30"/>
      <c r="N217" s="62" t="s">
        <v>247</v>
      </c>
    </row>
    <row r="218" spans="1:14" s="25" customFormat="1" x14ac:dyDescent="0.2">
      <c r="A218" s="60">
        <f t="shared" si="6"/>
        <v>181</v>
      </c>
      <c r="B218" s="72">
        <v>181</v>
      </c>
      <c r="C218" s="14">
        <v>1101686058</v>
      </c>
      <c r="D218" s="15" t="s">
        <v>172</v>
      </c>
      <c r="E218" s="18">
        <v>43689</v>
      </c>
      <c r="F218" s="6">
        <v>44054</v>
      </c>
      <c r="G218" s="6">
        <v>44238</v>
      </c>
      <c r="H218" s="2" t="s">
        <v>219</v>
      </c>
      <c r="I218" s="2" t="s">
        <v>105</v>
      </c>
      <c r="J218" s="2" t="s">
        <v>8</v>
      </c>
      <c r="K218" s="10">
        <v>1442121</v>
      </c>
      <c r="L218" s="43"/>
      <c r="N218" s="62" t="s">
        <v>247</v>
      </c>
    </row>
    <row r="219" spans="1:14" s="25" customFormat="1" x14ac:dyDescent="0.2">
      <c r="A219" s="60">
        <f t="shared" si="6"/>
        <v>182</v>
      </c>
      <c r="B219" s="72">
        <v>182</v>
      </c>
      <c r="C219" s="11">
        <v>1026571772</v>
      </c>
      <c r="D219" s="12" t="s">
        <v>257</v>
      </c>
      <c r="E219" s="18">
        <v>43878</v>
      </c>
      <c r="F219" s="100">
        <v>44059</v>
      </c>
      <c r="G219" s="6">
        <v>44243</v>
      </c>
      <c r="H219" s="2" t="s">
        <v>219</v>
      </c>
      <c r="I219" s="1" t="s">
        <v>105</v>
      </c>
      <c r="J219" s="1" t="s">
        <v>8</v>
      </c>
      <c r="K219" s="7">
        <v>1442121</v>
      </c>
      <c r="L219" s="30"/>
      <c r="N219" s="62" t="s">
        <v>247</v>
      </c>
    </row>
    <row r="220" spans="1:14" s="37" customFormat="1" x14ac:dyDescent="0.2">
      <c r="A220" s="60">
        <f t="shared" si="6"/>
        <v>183</v>
      </c>
      <c r="B220" s="72">
        <v>183</v>
      </c>
      <c r="C220" s="11">
        <v>1005773940</v>
      </c>
      <c r="D220" s="12" t="s">
        <v>256</v>
      </c>
      <c r="E220" s="18">
        <v>44013</v>
      </c>
      <c r="F220" s="94">
        <v>44196</v>
      </c>
      <c r="G220" s="6">
        <v>44377</v>
      </c>
      <c r="H220" s="2" t="s">
        <v>219</v>
      </c>
      <c r="I220" s="2" t="s">
        <v>105</v>
      </c>
      <c r="J220" s="2" t="s">
        <v>8</v>
      </c>
      <c r="K220" s="10">
        <v>1442121</v>
      </c>
      <c r="L220" s="43"/>
      <c r="N220" s="62" t="s">
        <v>247</v>
      </c>
    </row>
    <row r="221" spans="1:14" s="37" customFormat="1" x14ac:dyDescent="0.2">
      <c r="A221" s="60">
        <f t="shared" si="6"/>
        <v>184</v>
      </c>
      <c r="B221" s="72">
        <v>184</v>
      </c>
      <c r="C221" s="11">
        <v>1024572854</v>
      </c>
      <c r="D221" s="12" t="s">
        <v>260</v>
      </c>
      <c r="E221" s="6">
        <v>43781</v>
      </c>
      <c r="F221" s="6">
        <v>44146</v>
      </c>
      <c r="G221" s="6">
        <v>44329</v>
      </c>
      <c r="H221" s="2" t="s">
        <v>219</v>
      </c>
      <c r="I221" s="2" t="s">
        <v>105</v>
      </c>
      <c r="J221" s="2" t="s">
        <v>8</v>
      </c>
      <c r="K221" s="10">
        <v>1442121</v>
      </c>
      <c r="L221" s="43"/>
      <c r="N221" s="62" t="s">
        <v>247</v>
      </c>
    </row>
    <row r="222" spans="1:14" s="25" customFormat="1" x14ac:dyDescent="0.2">
      <c r="A222" s="60">
        <f t="shared" si="6"/>
        <v>185</v>
      </c>
      <c r="B222" s="72">
        <v>185</v>
      </c>
      <c r="C222" s="4">
        <v>79544175</v>
      </c>
      <c r="D222" s="5" t="s">
        <v>101</v>
      </c>
      <c r="E222" s="6">
        <v>42780</v>
      </c>
      <c r="F222" s="6">
        <v>44056</v>
      </c>
      <c r="G222" s="6">
        <v>44240</v>
      </c>
      <c r="H222" s="2" t="s">
        <v>219</v>
      </c>
      <c r="I222" s="1" t="s">
        <v>105</v>
      </c>
      <c r="J222" s="1" t="s">
        <v>8</v>
      </c>
      <c r="K222" s="7">
        <v>1442121</v>
      </c>
      <c r="L222" s="30"/>
      <c r="N222" s="62" t="s">
        <v>247</v>
      </c>
    </row>
    <row r="223" spans="1:14" s="54" customFormat="1" ht="18" customHeight="1" x14ac:dyDescent="0.2">
      <c r="A223" s="67"/>
      <c r="B223" s="74"/>
      <c r="C223" s="118" t="s">
        <v>251</v>
      </c>
      <c r="D223" s="118"/>
      <c r="E223" s="118"/>
      <c r="F223" s="124"/>
      <c r="G223" s="124"/>
      <c r="H223" s="118"/>
      <c r="I223" s="118"/>
      <c r="J223" s="124"/>
      <c r="K223" s="118"/>
      <c r="L223" s="118"/>
      <c r="N223" s="64"/>
    </row>
    <row r="224" spans="1:14" s="54" customFormat="1" ht="18.75" customHeight="1" x14ac:dyDescent="0.2">
      <c r="A224" s="67"/>
      <c r="B224" s="74"/>
      <c r="C224" s="58" t="s">
        <v>1</v>
      </c>
      <c r="D224" s="56" t="s">
        <v>2</v>
      </c>
      <c r="E224" s="98" t="s">
        <v>3</v>
      </c>
      <c r="F224" s="98" t="s">
        <v>208</v>
      </c>
      <c r="G224" s="51" t="s">
        <v>209</v>
      </c>
      <c r="H224" s="57" t="s">
        <v>4</v>
      </c>
      <c r="I224" s="52" t="s">
        <v>5</v>
      </c>
      <c r="J224" s="52" t="s">
        <v>6</v>
      </c>
      <c r="K224" s="53" t="s">
        <v>7</v>
      </c>
      <c r="L224" s="52" t="s">
        <v>165</v>
      </c>
      <c r="N224" s="64"/>
    </row>
    <row r="225" spans="1:14" s="25" customFormat="1" x14ac:dyDescent="0.2">
      <c r="A225" s="60">
        <f>1+A222</f>
        <v>186</v>
      </c>
      <c r="B225" s="72">
        <v>186</v>
      </c>
      <c r="C225" s="11">
        <v>46377959</v>
      </c>
      <c r="D225" s="15" t="s">
        <v>42</v>
      </c>
      <c r="E225" s="96">
        <v>41239</v>
      </c>
      <c r="F225" s="6">
        <v>44160</v>
      </c>
      <c r="G225" s="96">
        <v>44341</v>
      </c>
      <c r="H225" s="24" t="s">
        <v>220</v>
      </c>
      <c r="I225" s="24" t="s">
        <v>154</v>
      </c>
      <c r="J225" s="24" t="s">
        <v>8</v>
      </c>
      <c r="K225" s="7">
        <v>14421220</v>
      </c>
      <c r="L225" s="24"/>
      <c r="N225" s="26" t="s">
        <v>248</v>
      </c>
    </row>
    <row r="226" spans="1:14" s="25" customFormat="1" x14ac:dyDescent="0.2">
      <c r="A226" s="60">
        <f t="shared" si="6"/>
        <v>187</v>
      </c>
      <c r="B226" s="72">
        <v>187</v>
      </c>
      <c r="C226" s="4">
        <v>71578155</v>
      </c>
      <c r="D226" s="5" t="s">
        <v>41</v>
      </c>
      <c r="E226" s="96">
        <v>41239</v>
      </c>
      <c r="F226" s="6">
        <v>44160</v>
      </c>
      <c r="G226" s="96">
        <v>44341</v>
      </c>
      <c r="H226" s="24" t="s">
        <v>220</v>
      </c>
      <c r="I226" s="1" t="s">
        <v>162</v>
      </c>
      <c r="J226" s="1" t="s">
        <v>8</v>
      </c>
      <c r="K226" s="7">
        <v>10094854</v>
      </c>
      <c r="L226" s="30"/>
      <c r="N226" s="26" t="s">
        <v>248</v>
      </c>
    </row>
    <row r="227" spans="1:14" s="25" customFormat="1" x14ac:dyDescent="0.2">
      <c r="A227" s="60">
        <f t="shared" si="6"/>
        <v>188</v>
      </c>
      <c r="B227" s="72">
        <v>188</v>
      </c>
      <c r="C227" s="11">
        <v>52148943</v>
      </c>
      <c r="D227" s="12" t="s">
        <v>65</v>
      </c>
      <c r="E227" s="96">
        <v>42278</v>
      </c>
      <c r="F227" s="6">
        <v>44104</v>
      </c>
      <c r="G227" s="96">
        <v>44286</v>
      </c>
      <c r="H227" s="23" t="s">
        <v>220</v>
      </c>
      <c r="I227" s="23" t="s">
        <v>91</v>
      </c>
      <c r="J227" s="23" t="s">
        <v>8</v>
      </c>
      <c r="K227" s="10">
        <v>5768487</v>
      </c>
      <c r="L227" s="23"/>
      <c r="N227" s="26" t="s">
        <v>248</v>
      </c>
    </row>
    <row r="228" spans="1:14" s="42" customFormat="1" x14ac:dyDescent="0.2">
      <c r="A228" s="60">
        <f t="shared" si="6"/>
        <v>189</v>
      </c>
      <c r="B228" s="72">
        <v>189</v>
      </c>
      <c r="C228" s="4">
        <v>32907516</v>
      </c>
      <c r="D228" s="5" t="s">
        <v>113</v>
      </c>
      <c r="E228" s="96">
        <v>43110</v>
      </c>
      <c r="F228" s="96">
        <v>44205</v>
      </c>
      <c r="G228" s="96">
        <v>44386</v>
      </c>
      <c r="H228" s="1" t="s">
        <v>220</v>
      </c>
      <c r="I228" s="1" t="s">
        <v>93</v>
      </c>
      <c r="J228" s="1" t="s">
        <v>8</v>
      </c>
      <c r="K228" s="7">
        <v>4326366</v>
      </c>
      <c r="L228" s="41"/>
      <c r="N228" s="26" t="s">
        <v>248</v>
      </c>
    </row>
    <row r="229" spans="1:14" s="25" customFormat="1" x14ac:dyDescent="0.2">
      <c r="A229" s="60">
        <f t="shared" si="6"/>
        <v>190</v>
      </c>
      <c r="B229" s="72">
        <v>190</v>
      </c>
      <c r="C229" s="4">
        <v>52437815</v>
      </c>
      <c r="D229" s="5" t="s">
        <v>69</v>
      </c>
      <c r="E229" s="96">
        <v>42352</v>
      </c>
      <c r="F229" s="6">
        <v>44178</v>
      </c>
      <c r="G229" s="6">
        <v>44360</v>
      </c>
      <c r="H229" s="1" t="s">
        <v>220</v>
      </c>
      <c r="I229" s="1" t="s">
        <v>93</v>
      </c>
      <c r="J229" s="1" t="s">
        <v>8</v>
      </c>
      <c r="K229" s="7">
        <v>4326366</v>
      </c>
      <c r="L229" s="24"/>
      <c r="N229" s="26" t="s">
        <v>248</v>
      </c>
    </row>
    <row r="230" spans="1:14" s="25" customFormat="1" x14ac:dyDescent="0.2">
      <c r="A230" s="60">
        <f t="shared" si="6"/>
        <v>191</v>
      </c>
      <c r="B230" s="72">
        <v>191</v>
      </c>
      <c r="C230" s="11">
        <v>1098755396</v>
      </c>
      <c r="D230" s="12" t="s">
        <v>144</v>
      </c>
      <c r="E230" s="96">
        <v>43556</v>
      </c>
      <c r="F230" s="6">
        <v>44104</v>
      </c>
      <c r="G230" s="96">
        <v>44286</v>
      </c>
      <c r="H230" s="2" t="s">
        <v>220</v>
      </c>
      <c r="I230" s="2" t="s">
        <v>93</v>
      </c>
      <c r="J230" s="2" t="s">
        <v>8</v>
      </c>
      <c r="K230" s="10">
        <v>4326366</v>
      </c>
      <c r="L230" s="36"/>
      <c r="N230" s="26" t="s">
        <v>248</v>
      </c>
    </row>
    <row r="231" spans="1:14" s="25" customFormat="1" x14ac:dyDescent="0.2">
      <c r="A231" s="60">
        <f t="shared" si="6"/>
        <v>192</v>
      </c>
      <c r="B231" s="72">
        <v>192</v>
      </c>
      <c r="C231" s="14">
        <v>1022322963</v>
      </c>
      <c r="D231" s="15" t="s">
        <v>66</v>
      </c>
      <c r="E231" s="96">
        <v>42339</v>
      </c>
      <c r="F231" s="6">
        <v>44165</v>
      </c>
      <c r="G231" s="96">
        <v>44347</v>
      </c>
      <c r="H231" s="1" t="s">
        <v>220</v>
      </c>
      <c r="I231" s="1" t="s">
        <v>93</v>
      </c>
      <c r="J231" s="1" t="s">
        <v>8</v>
      </c>
      <c r="K231" s="7">
        <v>4326366</v>
      </c>
      <c r="L231" s="30"/>
      <c r="N231" s="26" t="s">
        <v>248</v>
      </c>
    </row>
    <row r="232" spans="1:14" s="37" customFormat="1" x14ac:dyDescent="0.2">
      <c r="A232" s="60">
        <f t="shared" si="6"/>
        <v>193</v>
      </c>
      <c r="B232" s="72">
        <v>193</v>
      </c>
      <c r="C232" s="11">
        <v>52201764</v>
      </c>
      <c r="D232" s="12" t="s">
        <v>24</v>
      </c>
      <c r="E232" s="96">
        <v>41285</v>
      </c>
      <c r="F232" s="96">
        <v>44206</v>
      </c>
      <c r="G232" s="96">
        <v>44387</v>
      </c>
      <c r="H232" s="2" t="s">
        <v>220</v>
      </c>
      <c r="I232" s="2" t="s">
        <v>93</v>
      </c>
      <c r="J232" s="2" t="s">
        <v>8</v>
      </c>
      <c r="K232" s="10">
        <v>4326366</v>
      </c>
      <c r="L232" s="36"/>
      <c r="N232" s="26" t="s">
        <v>248</v>
      </c>
    </row>
    <row r="233" spans="1:14" s="25" customFormat="1" x14ac:dyDescent="0.2">
      <c r="A233" s="60">
        <f t="shared" si="6"/>
        <v>194</v>
      </c>
      <c r="B233" s="72">
        <v>194</v>
      </c>
      <c r="C233" s="4">
        <v>4238604</v>
      </c>
      <c r="D233" s="5" t="s">
        <v>123</v>
      </c>
      <c r="E233" s="96">
        <v>43318</v>
      </c>
      <c r="F233" s="6">
        <v>44048</v>
      </c>
      <c r="G233" s="96">
        <v>44232</v>
      </c>
      <c r="H233" s="1" t="s">
        <v>220</v>
      </c>
      <c r="I233" s="1" t="s">
        <v>107</v>
      </c>
      <c r="J233" s="1" t="s">
        <v>8</v>
      </c>
      <c r="K233" s="7">
        <v>3605304</v>
      </c>
      <c r="L233" s="24"/>
      <c r="N233" s="26" t="s">
        <v>248</v>
      </c>
    </row>
    <row r="234" spans="1:14" s="25" customFormat="1" x14ac:dyDescent="0.2">
      <c r="A234" s="60">
        <f t="shared" si="6"/>
        <v>195</v>
      </c>
      <c r="B234" s="72">
        <v>195</v>
      </c>
      <c r="C234" s="11">
        <v>52290430</v>
      </c>
      <c r="D234" s="12" t="s">
        <v>44</v>
      </c>
      <c r="E234" s="96">
        <v>42278</v>
      </c>
      <c r="F234" s="6">
        <v>44104</v>
      </c>
      <c r="G234" s="96">
        <v>44286</v>
      </c>
      <c r="H234" s="2" t="s">
        <v>220</v>
      </c>
      <c r="I234" s="2" t="s">
        <v>90</v>
      </c>
      <c r="J234" s="3" t="s">
        <v>8</v>
      </c>
      <c r="K234" s="10">
        <v>2163182</v>
      </c>
      <c r="L234" s="36"/>
      <c r="N234" s="26" t="s">
        <v>248</v>
      </c>
    </row>
    <row r="235" spans="1:14" s="37" customFormat="1" x14ac:dyDescent="0.2">
      <c r="A235" s="101">
        <f t="shared" si="6"/>
        <v>196</v>
      </c>
      <c r="B235" s="72">
        <v>196</v>
      </c>
      <c r="C235" s="11">
        <v>1022373536</v>
      </c>
      <c r="D235" s="12" t="s">
        <v>150</v>
      </c>
      <c r="E235" s="96">
        <v>43621</v>
      </c>
      <c r="F235" s="6">
        <v>44169</v>
      </c>
      <c r="G235" s="6">
        <v>44351</v>
      </c>
      <c r="H235" s="2" t="s">
        <v>220</v>
      </c>
      <c r="I235" s="2" t="s">
        <v>90</v>
      </c>
      <c r="J235" s="2" t="s">
        <v>8</v>
      </c>
      <c r="K235" s="10">
        <v>2163182</v>
      </c>
      <c r="L235" s="36"/>
      <c r="N235" s="26" t="s">
        <v>248</v>
      </c>
    </row>
  </sheetData>
  <autoFilter ref="A9:L235"/>
  <mergeCells count="17">
    <mergeCell ref="C151:L151"/>
    <mergeCell ref="C160:L160"/>
    <mergeCell ref="C171:L171"/>
    <mergeCell ref="C184:L184"/>
    <mergeCell ref="C223:L223"/>
    <mergeCell ref="C130:L130"/>
    <mergeCell ref="C6:K6"/>
    <mergeCell ref="C8:L8"/>
    <mergeCell ref="C15:L15"/>
    <mergeCell ref="C22:L22"/>
    <mergeCell ref="C30:L30"/>
    <mergeCell ref="C52:L52"/>
    <mergeCell ref="C69:L69"/>
    <mergeCell ref="C77:L77"/>
    <mergeCell ref="C83:L83"/>
    <mergeCell ref="C96:L96"/>
    <mergeCell ref="C114:L114"/>
  </mergeCells>
  <printOptions horizontalCentered="1" verticalCentered="1"/>
  <pageMargins left="0" right="0" top="0" bottom="0" header="0" footer="0"/>
  <pageSetup scale="64" orientation="landscape" r:id="rId1"/>
  <rowBreaks count="2" manualBreakCount="2">
    <brk id="82" max="11" man="1"/>
    <brk id="15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0"/>
  <sheetViews>
    <sheetView topLeftCell="B1" workbookViewId="0">
      <selection activeCell="B5" sqref="B5"/>
    </sheetView>
  </sheetViews>
  <sheetFormatPr baseColWidth="10" defaultColWidth="11.42578125" defaultRowHeight="11.25" x14ac:dyDescent="0.2"/>
  <cols>
    <col min="1" max="1" width="4" style="25" hidden="1" customWidth="1"/>
    <col min="2" max="2" width="17.7109375" style="25" bestFit="1" customWidth="1"/>
    <col min="3" max="3" width="22.7109375" style="46" bestFit="1" customWidth="1"/>
    <col min="4" max="4" width="21.140625" style="26" hidden="1" customWidth="1"/>
    <col min="5" max="6" width="17.85546875" style="26" hidden="1" customWidth="1"/>
    <col min="7" max="7" width="39.42578125" style="26" bestFit="1" customWidth="1"/>
    <col min="8" max="8" width="24.42578125" style="27" bestFit="1" customWidth="1"/>
    <col min="9" max="9" width="13.42578125" style="28" bestFit="1" customWidth="1"/>
    <col min="10" max="10" width="20" style="25" bestFit="1" customWidth="1"/>
    <col min="11" max="16384" width="11.42578125" style="25"/>
  </cols>
  <sheetData>
    <row r="1" spans="1:10" ht="4.5" customHeight="1" x14ac:dyDescent="0.2"/>
    <row r="2" spans="1:10" x14ac:dyDescent="0.2">
      <c r="B2" s="125" t="s">
        <v>228</v>
      </c>
      <c r="C2" s="125"/>
      <c r="D2" s="125"/>
      <c r="E2" s="125"/>
      <c r="F2" s="125"/>
      <c r="G2" s="125"/>
      <c r="H2" s="125"/>
      <c r="I2" s="125"/>
    </row>
    <row r="3" spans="1:10" ht="2.25" customHeight="1" x14ac:dyDescent="0.2">
      <c r="B3" s="29"/>
      <c r="C3" s="47"/>
      <c r="D3" s="29"/>
      <c r="E3" s="29"/>
      <c r="F3" s="29"/>
      <c r="G3" s="29"/>
      <c r="H3" s="29"/>
      <c r="I3" s="29"/>
    </row>
    <row r="4" spans="1:10" ht="15" customHeight="1" x14ac:dyDescent="0.2">
      <c r="B4" s="126" t="s">
        <v>230</v>
      </c>
      <c r="C4" s="126"/>
      <c r="D4" s="126"/>
      <c r="E4" s="126"/>
      <c r="F4" s="126"/>
      <c r="G4" s="126"/>
      <c r="H4" s="126"/>
      <c r="I4" s="126"/>
      <c r="J4" s="126"/>
    </row>
    <row r="5" spans="1:10" ht="12" customHeight="1" x14ac:dyDescent="0.2">
      <c r="A5" s="30" t="s">
        <v>221</v>
      </c>
      <c r="B5" s="31" t="s">
        <v>1</v>
      </c>
      <c r="C5" s="33" t="s">
        <v>158</v>
      </c>
      <c r="D5" s="33" t="s">
        <v>3</v>
      </c>
      <c r="E5" s="33" t="s">
        <v>208</v>
      </c>
      <c r="F5" s="33" t="s">
        <v>209</v>
      </c>
      <c r="G5" s="34" t="s">
        <v>4</v>
      </c>
      <c r="H5" s="34" t="s">
        <v>5</v>
      </c>
      <c r="I5" s="35" t="s">
        <v>7</v>
      </c>
      <c r="J5" s="34" t="s">
        <v>165</v>
      </c>
    </row>
    <row r="6" spans="1:10" x14ac:dyDescent="0.2">
      <c r="B6" s="8" t="s">
        <v>278</v>
      </c>
      <c r="C6" s="9" t="s">
        <v>185</v>
      </c>
      <c r="D6" s="99"/>
      <c r="E6" s="116"/>
      <c r="F6" s="116"/>
      <c r="G6" s="45" t="s">
        <v>213</v>
      </c>
      <c r="H6" s="2" t="s">
        <v>93</v>
      </c>
      <c r="I6" s="10">
        <v>4326366</v>
      </c>
      <c r="J6" s="10"/>
    </row>
    <row r="7" spans="1:10" x14ac:dyDescent="0.2">
      <c r="B7" s="8" t="s">
        <v>231</v>
      </c>
      <c r="C7" s="9" t="s">
        <v>185</v>
      </c>
      <c r="D7" s="99"/>
      <c r="E7" s="96"/>
      <c r="F7" s="6"/>
      <c r="G7" s="2" t="s">
        <v>210</v>
      </c>
      <c r="H7" s="13" t="s">
        <v>93</v>
      </c>
      <c r="I7" s="7">
        <v>4326366</v>
      </c>
      <c r="J7" s="41"/>
    </row>
    <row r="8" spans="1:10" x14ac:dyDescent="0.2">
      <c r="B8" s="8" t="s">
        <v>274</v>
      </c>
      <c r="C8" s="9" t="s">
        <v>185</v>
      </c>
      <c r="D8" s="99"/>
      <c r="E8" s="116"/>
      <c r="F8" s="116"/>
      <c r="G8" s="2" t="s">
        <v>219</v>
      </c>
      <c r="H8" s="1" t="s">
        <v>93</v>
      </c>
      <c r="I8" s="7">
        <v>4326366</v>
      </c>
      <c r="J8" s="30"/>
    </row>
    <row r="9" spans="1:10" x14ac:dyDescent="0.2">
      <c r="B9" s="8" t="s">
        <v>272</v>
      </c>
      <c r="C9" s="9" t="s">
        <v>185</v>
      </c>
      <c r="D9" s="99"/>
      <c r="E9" s="116"/>
      <c r="F9" s="117"/>
      <c r="G9" s="2" t="s">
        <v>219</v>
      </c>
      <c r="H9" s="1" t="s">
        <v>93</v>
      </c>
      <c r="I9" s="7">
        <v>4326366</v>
      </c>
      <c r="J9" s="30"/>
    </row>
    <row r="10" spans="1:10" x14ac:dyDescent="0.2">
      <c r="B10" s="8" t="s">
        <v>273</v>
      </c>
      <c r="C10" s="9" t="s">
        <v>185</v>
      </c>
      <c r="D10" s="99"/>
      <c r="E10" s="6"/>
      <c r="F10" s="100"/>
      <c r="G10" s="2" t="s">
        <v>219</v>
      </c>
      <c r="H10" s="2" t="s">
        <v>105</v>
      </c>
      <c r="I10" s="10">
        <v>1442121</v>
      </c>
      <c r="J10" s="36"/>
    </row>
  </sheetData>
  <mergeCells count="2">
    <mergeCell ref="B2:I2"/>
    <mergeCell ref="B4:J4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PLANTA NUEVA ORGANIZACION</vt:lpstr>
      <vt:lpstr>VACANTES</vt:lpstr>
      <vt:lpstr>'PLANTA NUEVA ORGANIZACION'!Área_de_impresión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haramendiz</dc:creator>
  <cp:lastModifiedBy>Olga Lucia Parra Reyes</cp:lastModifiedBy>
  <cp:lastPrinted>2020-03-16T12:43:45Z</cp:lastPrinted>
  <dcterms:created xsi:type="dcterms:W3CDTF">2014-01-13T13:19:52Z</dcterms:created>
  <dcterms:modified xsi:type="dcterms:W3CDTF">2021-01-12T18:16:37Z</dcterms:modified>
</cp:coreProperties>
</file>